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750" yWindow="600" windowWidth="27225" windowHeight="11955"/>
  </bookViews>
  <sheets>
    <sheet name="Rekapitulace stavby" sheetId="1" r:id="rId1"/>
    <sheet name="SO 01 - Oprava výhybek č...." sheetId="2" r:id="rId2"/>
    <sheet name="SO 02 - Oprava výhybek č...." sheetId="3" r:id="rId3"/>
    <sheet name="VON - Oprava traťového ús..." sheetId="4" r:id="rId4"/>
  </sheets>
  <definedNames>
    <definedName name="_xlnm._FilterDatabase" localSheetId="1" hidden="1">'SO 01 - Oprava výhybek č....'!$C$81:$K$343</definedName>
    <definedName name="_xlnm._FilterDatabase" localSheetId="2" hidden="1">'SO 02 - Oprava výhybek č....'!$C$81:$K$306</definedName>
    <definedName name="_xlnm._FilterDatabase" localSheetId="3" hidden="1">'VON - Oprava traťového ús...'!$C$79:$K$91</definedName>
    <definedName name="_xlnm.Print_Titles" localSheetId="0">'Rekapitulace stavby'!$52:$52</definedName>
    <definedName name="_xlnm.Print_Titles" localSheetId="1">'SO 01 - Oprava výhybek č....'!$81:$81</definedName>
    <definedName name="_xlnm.Print_Titles" localSheetId="2">'SO 02 - Oprava výhybek č....'!$81:$81</definedName>
    <definedName name="_xlnm.Print_Titles" localSheetId="3">'VON - Oprava traťového ús...'!$79:$79</definedName>
    <definedName name="_xlnm.Print_Area" localSheetId="0">'Rekapitulace stavby'!$D$4:$AO$36,'Rekapitulace stavby'!$C$42:$AQ$58</definedName>
    <definedName name="_xlnm.Print_Area" localSheetId="1">'SO 01 - Oprava výhybek č....'!$C$4:$J$39,'SO 01 - Oprava výhybek č....'!$C$45:$J$63,'SO 01 - Oprava výhybek č....'!$C$69:$K$343</definedName>
    <definedName name="_xlnm.Print_Area" localSheetId="2">'SO 02 - Oprava výhybek č....'!$C$4:$J$39,'SO 02 - Oprava výhybek č....'!$C$45:$J$63,'SO 02 - Oprava výhybek č....'!$C$69:$K$306</definedName>
    <definedName name="_xlnm.Print_Area" localSheetId="3">'VON - Oprava traťového ús...'!$C$4:$J$39,'VON - Oprava traťového ús...'!$C$45:$J$61,'VON - Oprava traťového ús...'!$C$67:$K$91</definedName>
  </definedNames>
  <calcPr calcId="145621"/>
</workbook>
</file>

<file path=xl/calcChain.xml><?xml version="1.0" encoding="utf-8"?>
<calcChain xmlns="http://schemas.openxmlformats.org/spreadsheetml/2006/main">
  <c r="J37" i="4" l="1"/>
  <c r="J36" i="4"/>
  <c r="AY57" i="1"/>
  <c r="J35" i="4"/>
  <c r="AX57" i="1"/>
  <c r="BI89" i="4"/>
  <c r="BH89" i="4"/>
  <c r="BG89" i="4"/>
  <c r="BF89" i="4"/>
  <c r="T89" i="4"/>
  <c r="R89" i="4"/>
  <c r="P89" i="4"/>
  <c r="BK89" i="4"/>
  <c r="J89" i="4"/>
  <c r="BE89" i="4" s="1"/>
  <c r="BI86" i="4"/>
  <c r="BH86" i="4"/>
  <c r="BG86" i="4"/>
  <c r="BF86" i="4"/>
  <c r="T86" i="4"/>
  <c r="R86" i="4"/>
  <c r="P86" i="4"/>
  <c r="BK86" i="4"/>
  <c r="J86" i="4"/>
  <c r="BE86" i="4"/>
  <c r="BI84" i="4"/>
  <c r="F37" i="4" s="1"/>
  <c r="BD57" i="1" s="1"/>
  <c r="BH84" i="4"/>
  <c r="BG84" i="4"/>
  <c r="BF84" i="4"/>
  <c r="T84" i="4"/>
  <c r="R84" i="4"/>
  <c r="P84" i="4"/>
  <c r="BK84" i="4"/>
  <c r="J84" i="4"/>
  <c r="BE84" i="4"/>
  <c r="BI82" i="4"/>
  <c r="BH82" i="4"/>
  <c r="F36" i="4" s="1"/>
  <c r="BC57" i="1" s="1"/>
  <c r="BG82" i="4"/>
  <c r="F35" i="4"/>
  <c r="BB57" i="1" s="1"/>
  <c r="BF82" i="4"/>
  <c r="J34" i="4" s="1"/>
  <c r="AW57" i="1" s="1"/>
  <c r="T82" i="4"/>
  <c r="T81" i="4"/>
  <c r="T80" i="4" s="1"/>
  <c r="R82" i="4"/>
  <c r="R81" i="4" s="1"/>
  <c r="R80" i="4" s="1"/>
  <c r="P82" i="4"/>
  <c r="P81" i="4"/>
  <c r="P80" i="4" s="1"/>
  <c r="AU57" i="1" s="1"/>
  <c r="BK82" i="4"/>
  <c r="BK81" i="4"/>
  <c r="J81" i="4" s="1"/>
  <c r="J60" i="4" s="1"/>
  <c r="J82" i="4"/>
  <c r="BE82" i="4"/>
  <c r="J33" i="4" s="1"/>
  <c r="AV57" i="1" s="1"/>
  <c r="AT57" i="1" s="1"/>
  <c r="F76" i="4"/>
  <c r="F74" i="4"/>
  <c r="E72" i="4"/>
  <c r="F54" i="4"/>
  <c r="F52" i="4"/>
  <c r="E50" i="4"/>
  <c r="J24" i="4"/>
  <c r="E24" i="4"/>
  <c r="J77" i="4" s="1"/>
  <c r="J55" i="4"/>
  <c r="J23" i="4"/>
  <c r="J21" i="4"/>
  <c r="E21" i="4"/>
  <c r="J54" i="4" s="1"/>
  <c r="J76" i="4"/>
  <c r="J20" i="4"/>
  <c r="J18" i="4"/>
  <c r="E18" i="4"/>
  <c r="F77" i="4" s="1"/>
  <c r="J17" i="4"/>
  <c r="J12" i="4"/>
  <c r="J74" i="4" s="1"/>
  <c r="E7" i="4"/>
  <c r="E48" i="4" s="1"/>
  <c r="E70" i="4"/>
  <c r="J37" i="3"/>
  <c r="J36" i="3"/>
  <c r="AY56" i="1"/>
  <c r="J35" i="3"/>
  <c r="AX56" i="1"/>
  <c r="BI304" i="3"/>
  <c r="BH304" i="3"/>
  <c r="BG304" i="3"/>
  <c r="BF304" i="3"/>
  <c r="T304" i="3"/>
  <c r="R304" i="3"/>
  <c r="P304" i="3"/>
  <c r="BK304" i="3"/>
  <c r="J304" i="3"/>
  <c r="BE304" i="3"/>
  <c r="BI301" i="3"/>
  <c r="BH301" i="3"/>
  <c r="BG301" i="3"/>
  <c r="BF301" i="3"/>
  <c r="T301" i="3"/>
  <c r="R301" i="3"/>
  <c r="P301" i="3"/>
  <c r="BK301" i="3"/>
  <c r="J301" i="3"/>
  <c r="BE301" i="3"/>
  <c r="BI298" i="3"/>
  <c r="BH298" i="3"/>
  <c r="BG298" i="3"/>
  <c r="BF298" i="3"/>
  <c r="T298" i="3"/>
  <c r="R298" i="3"/>
  <c r="P298" i="3"/>
  <c r="BK298" i="3"/>
  <c r="J298" i="3"/>
  <c r="BE298" i="3"/>
  <c r="BI295" i="3"/>
  <c r="BH295" i="3"/>
  <c r="BG295" i="3"/>
  <c r="BF295" i="3"/>
  <c r="T295" i="3"/>
  <c r="R295" i="3"/>
  <c r="P295" i="3"/>
  <c r="BK295" i="3"/>
  <c r="J295" i="3"/>
  <c r="BE295" i="3"/>
  <c r="BI292" i="3"/>
  <c r="BH292" i="3"/>
  <c r="BG292" i="3"/>
  <c r="BF292" i="3"/>
  <c r="T292" i="3"/>
  <c r="R292" i="3"/>
  <c r="P292" i="3"/>
  <c r="BK292" i="3"/>
  <c r="J292" i="3"/>
  <c r="BE292" i="3"/>
  <c r="BI289" i="3"/>
  <c r="BH289" i="3"/>
  <c r="BG289" i="3"/>
  <c r="BF289" i="3"/>
  <c r="T289" i="3"/>
  <c r="R289" i="3"/>
  <c r="P289" i="3"/>
  <c r="BK289" i="3"/>
  <c r="J289" i="3"/>
  <c r="BE289" i="3"/>
  <c r="BI286" i="3"/>
  <c r="BH286" i="3"/>
  <c r="BG286" i="3"/>
  <c r="BF286" i="3"/>
  <c r="T286" i="3"/>
  <c r="R286" i="3"/>
  <c r="P286" i="3"/>
  <c r="BK286" i="3"/>
  <c r="J286" i="3"/>
  <c r="BE286" i="3"/>
  <c r="BI283" i="3"/>
  <c r="BH283" i="3"/>
  <c r="BG283" i="3"/>
  <c r="BF283" i="3"/>
  <c r="T283" i="3"/>
  <c r="R283" i="3"/>
  <c r="P283" i="3"/>
  <c r="BK283" i="3"/>
  <c r="J283" i="3"/>
  <c r="BE283" i="3"/>
  <c r="BI280" i="3"/>
  <c r="BH280" i="3"/>
  <c r="BG280" i="3"/>
  <c r="BF280" i="3"/>
  <c r="T280" i="3"/>
  <c r="R280" i="3"/>
  <c r="P280" i="3"/>
  <c r="BK280" i="3"/>
  <c r="J280" i="3"/>
  <c r="BE280" i="3"/>
  <c r="BI274" i="3"/>
  <c r="BH274" i="3"/>
  <c r="BG274" i="3"/>
  <c r="BF274" i="3"/>
  <c r="T274" i="3"/>
  <c r="R274" i="3"/>
  <c r="P274" i="3"/>
  <c r="BK274" i="3"/>
  <c r="J274" i="3"/>
  <c r="BE274" i="3"/>
  <c r="BI272" i="3"/>
  <c r="BH272" i="3"/>
  <c r="BG272" i="3"/>
  <c r="BF272" i="3"/>
  <c r="T272" i="3"/>
  <c r="R272" i="3"/>
  <c r="P272" i="3"/>
  <c r="BK272" i="3"/>
  <c r="J272" i="3"/>
  <c r="BE272" i="3"/>
  <c r="BI269" i="3"/>
  <c r="BH269" i="3"/>
  <c r="BG269" i="3"/>
  <c r="BF269" i="3"/>
  <c r="T269" i="3"/>
  <c r="R269" i="3"/>
  <c r="P269" i="3"/>
  <c r="BK269" i="3"/>
  <c r="J269" i="3"/>
  <c r="BE269" i="3"/>
  <c r="BI266" i="3"/>
  <c r="BH266" i="3"/>
  <c r="BG266" i="3"/>
  <c r="BF266" i="3"/>
  <c r="T266" i="3"/>
  <c r="R266" i="3"/>
  <c r="P266" i="3"/>
  <c r="BK266" i="3"/>
  <c r="J266" i="3"/>
  <c r="BE266" i="3"/>
  <c r="BI263" i="3"/>
  <c r="BH263" i="3"/>
  <c r="BG263" i="3"/>
  <c r="BF263" i="3"/>
  <c r="T263" i="3"/>
  <c r="T262" i="3"/>
  <c r="R263" i="3"/>
  <c r="R262" i="3"/>
  <c r="P263" i="3"/>
  <c r="P262" i="3"/>
  <c r="BK263" i="3"/>
  <c r="BK262" i="3"/>
  <c r="J262" i="3" s="1"/>
  <c r="J62" i="3" s="1"/>
  <c r="J263" i="3"/>
  <c r="BE263" i="3" s="1"/>
  <c r="BI260" i="3"/>
  <c r="BH260" i="3"/>
  <c r="BG260" i="3"/>
  <c r="BF260" i="3"/>
  <c r="T260" i="3"/>
  <c r="R260" i="3"/>
  <c r="P260" i="3"/>
  <c r="BK260" i="3"/>
  <c r="J260" i="3"/>
  <c r="BE260" i="3"/>
  <c r="BI258" i="3"/>
  <c r="BH258" i="3"/>
  <c r="BG258" i="3"/>
  <c r="BF258" i="3"/>
  <c r="T258" i="3"/>
  <c r="R258" i="3"/>
  <c r="P258" i="3"/>
  <c r="BK258" i="3"/>
  <c r="J258" i="3"/>
  <c r="BE258" i="3"/>
  <c r="BI255" i="3"/>
  <c r="BH255" i="3"/>
  <c r="BG255" i="3"/>
  <c r="BF255" i="3"/>
  <c r="T255" i="3"/>
  <c r="R255" i="3"/>
  <c r="P255" i="3"/>
  <c r="BK255" i="3"/>
  <c r="J255" i="3"/>
  <c r="BE255" i="3"/>
  <c r="BI253" i="3"/>
  <c r="BH253" i="3"/>
  <c r="BG253" i="3"/>
  <c r="BF253" i="3"/>
  <c r="T253" i="3"/>
  <c r="R253" i="3"/>
  <c r="P253" i="3"/>
  <c r="BK253" i="3"/>
  <c r="J253" i="3"/>
  <c r="BE253" i="3"/>
  <c r="BI251" i="3"/>
  <c r="BH251" i="3"/>
  <c r="BG251" i="3"/>
  <c r="BF251" i="3"/>
  <c r="T251" i="3"/>
  <c r="R251" i="3"/>
  <c r="P251" i="3"/>
  <c r="BK251" i="3"/>
  <c r="J251" i="3"/>
  <c r="BE251" i="3"/>
  <c r="BI248" i="3"/>
  <c r="BH248" i="3"/>
  <c r="BG248" i="3"/>
  <c r="BF248" i="3"/>
  <c r="T248" i="3"/>
  <c r="R248" i="3"/>
  <c r="P248" i="3"/>
  <c r="BK248" i="3"/>
  <c r="J248" i="3"/>
  <c r="BE248" i="3"/>
  <c r="BI246" i="3"/>
  <c r="BH246" i="3"/>
  <c r="BG246" i="3"/>
  <c r="BF246" i="3"/>
  <c r="T246" i="3"/>
  <c r="R246" i="3"/>
  <c r="P246" i="3"/>
  <c r="BK246" i="3"/>
  <c r="J246" i="3"/>
  <c r="BE246" i="3"/>
  <c r="BI244" i="3"/>
  <c r="BH244" i="3"/>
  <c r="BG244" i="3"/>
  <c r="BF244" i="3"/>
  <c r="T244" i="3"/>
  <c r="R244" i="3"/>
  <c r="P244" i="3"/>
  <c r="BK244" i="3"/>
  <c r="J244" i="3"/>
  <c r="BE244" i="3"/>
  <c r="BI242" i="3"/>
  <c r="BH242" i="3"/>
  <c r="BG242" i="3"/>
  <c r="BF242" i="3"/>
  <c r="T242" i="3"/>
  <c r="R242" i="3"/>
  <c r="P242" i="3"/>
  <c r="BK242" i="3"/>
  <c r="J242" i="3"/>
  <c r="BE242" i="3"/>
  <c r="BI240" i="3"/>
  <c r="BH240" i="3"/>
  <c r="BG240" i="3"/>
  <c r="BF240" i="3"/>
  <c r="T240" i="3"/>
  <c r="R240" i="3"/>
  <c r="P240" i="3"/>
  <c r="BK240" i="3"/>
  <c r="J240" i="3"/>
  <c r="BE240" i="3"/>
  <c r="BI238" i="3"/>
  <c r="BH238" i="3"/>
  <c r="BG238" i="3"/>
  <c r="BF238" i="3"/>
  <c r="T238" i="3"/>
  <c r="R238" i="3"/>
  <c r="P238" i="3"/>
  <c r="BK238" i="3"/>
  <c r="J238" i="3"/>
  <c r="BE238" i="3"/>
  <c r="BI235" i="3"/>
  <c r="BH235" i="3"/>
  <c r="BG235" i="3"/>
  <c r="BF235" i="3"/>
  <c r="T235" i="3"/>
  <c r="R235" i="3"/>
  <c r="P235" i="3"/>
  <c r="BK235" i="3"/>
  <c r="J235" i="3"/>
  <c r="BE235" i="3"/>
  <c r="BI233" i="3"/>
  <c r="BH233" i="3"/>
  <c r="BG233" i="3"/>
  <c r="BF233" i="3"/>
  <c r="T233" i="3"/>
  <c r="R233" i="3"/>
  <c r="P233" i="3"/>
  <c r="BK233" i="3"/>
  <c r="J233" i="3"/>
  <c r="BE233" i="3"/>
  <c r="BI231" i="3"/>
  <c r="BH231" i="3"/>
  <c r="BG231" i="3"/>
  <c r="BF231" i="3"/>
  <c r="T231" i="3"/>
  <c r="R231" i="3"/>
  <c r="P231" i="3"/>
  <c r="BK231" i="3"/>
  <c r="J231" i="3"/>
  <c r="BE231" i="3"/>
  <c r="BI228" i="3"/>
  <c r="BH228" i="3"/>
  <c r="BG228" i="3"/>
  <c r="BF228" i="3"/>
  <c r="T228" i="3"/>
  <c r="R228" i="3"/>
  <c r="P228" i="3"/>
  <c r="BK228" i="3"/>
  <c r="J228" i="3"/>
  <c r="BE228" i="3"/>
  <c r="BI225" i="3"/>
  <c r="BH225" i="3"/>
  <c r="BG225" i="3"/>
  <c r="BF225" i="3"/>
  <c r="T225" i="3"/>
  <c r="R225" i="3"/>
  <c r="P225" i="3"/>
  <c r="BK225" i="3"/>
  <c r="J225" i="3"/>
  <c r="BE225" i="3"/>
  <c r="BI223" i="3"/>
  <c r="BH223" i="3"/>
  <c r="BG223" i="3"/>
  <c r="BF223" i="3"/>
  <c r="T223" i="3"/>
  <c r="R223" i="3"/>
  <c r="P223" i="3"/>
  <c r="BK223" i="3"/>
  <c r="J223" i="3"/>
  <c r="BE223" i="3"/>
  <c r="BI220" i="3"/>
  <c r="BH220" i="3"/>
  <c r="BG220" i="3"/>
  <c r="BF220" i="3"/>
  <c r="T220" i="3"/>
  <c r="R220" i="3"/>
  <c r="P220" i="3"/>
  <c r="BK220" i="3"/>
  <c r="J220" i="3"/>
  <c r="BE220" i="3"/>
  <c r="BI218" i="3"/>
  <c r="BH218" i="3"/>
  <c r="BG218" i="3"/>
  <c r="BF218" i="3"/>
  <c r="T218" i="3"/>
  <c r="R218" i="3"/>
  <c r="P218" i="3"/>
  <c r="BK218" i="3"/>
  <c r="J218" i="3"/>
  <c r="BE218" i="3"/>
  <c r="BI216" i="3"/>
  <c r="BH216" i="3"/>
  <c r="BG216" i="3"/>
  <c r="BF216" i="3"/>
  <c r="T216" i="3"/>
  <c r="R216" i="3"/>
  <c r="P216" i="3"/>
  <c r="BK216" i="3"/>
  <c r="J216" i="3"/>
  <c r="BE216" i="3"/>
  <c r="BI213" i="3"/>
  <c r="BH213" i="3"/>
  <c r="BG213" i="3"/>
  <c r="BF213" i="3"/>
  <c r="T213" i="3"/>
  <c r="R213" i="3"/>
  <c r="P213" i="3"/>
  <c r="BK213" i="3"/>
  <c r="J213" i="3"/>
  <c r="BE213" i="3"/>
  <c r="BI210" i="3"/>
  <c r="BH210" i="3"/>
  <c r="BG210" i="3"/>
  <c r="BF210" i="3"/>
  <c r="T210" i="3"/>
  <c r="R210" i="3"/>
  <c r="P210" i="3"/>
  <c r="BK210" i="3"/>
  <c r="J210" i="3"/>
  <c r="BE210" i="3"/>
  <c r="BI207" i="3"/>
  <c r="BH207" i="3"/>
  <c r="BG207" i="3"/>
  <c r="BF207" i="3"/>
  <c r="T207" i="3"/>
  <c r="R207" i="3"/>
  <c r="P207" i="3"/>
  <c r="BK207" i="3"/>
  <c r="J207" i="3"/>
  <c r="BE207" i="3"/>
  <c r="BI205" i="3"/>
  <c r="BH205" i="3"/>
  <c r="BG205" i="3"/>
  <c r="BF205" i="3"/>
  <c r="T205" i="3"/>
  <c r="R205" i="3"/>
  <c r="P205" i="3"/>
  <c r="BK205" i="3"/>
  <c r="J205" i="3"/>
  <c r="BE205" i="3"/>
  <c r="BI203" i="3"/>
  <c r="BH203" i="3"/>
  <c r="BG203" i="3"/>
  <c r="BF203" i="3"/>
  <c r="T203" i="3"/>
  <c r="R203" i="3"/>
  <c r="P203" i="3"/>
  <c r="BK203" i="3"/>
  <c r="J203" i="3"/>
  <c r="BE203" i="3"/>
  <c r="BI201" i="3"/>
  <c r="BH201" i="3"/>
  <c r="BG201" i="3"/>
  <c r="BF201" i="3"/>
  <c r="T201" i="3"/>
  <c r="R201" i="3"/>
  <c r="P201" i="3"/>
  <c r="BK201" i="3"/>
  <c r="J201" i="3"/>
  <c r="BE201" i="3"/>
  <c r="BI199" i="3"/>
  <c r="BH199" i="3"/>
  <c r="BG199" i="3"/>
  <c r="BF199" i="3"/>
  <c r="T199" i="3"/>
  <c r="R199" i="3"/>
  <c r="P199" i="3"/>
  <c r="BK199" i="3"/>
  <c r="J199" i="3"/>
  <c r="BE199" i="3"/>
  <c r="BI197" i="3"/>
  <c r="BH197" i="3"/>
  <c r="BG197" i="3"/>
  <c r="BF197" i="3"/>
  <c r="T197" i="3"/>
  <c r="R197" i="3"/>
  <c r="P197" i="3"/>
  <c r="BK197" i="3"/>
  <c r="J197" i="3"/>
  <c r="BE197" i="3"/>
  <c r="BI195" i="3"/>
  <c r="BH195" i="3"/>
  <c r="BG195" i="3"/>
  <c r="BF195" i="3"/>
  <c r="T195" i="3"/>
  <c r="R195" i="3"/>
  <c r="P195" i="3"/>
  <c r="BK195" i="3"/>
  <c r="J195" i="3"/>
  <c r="BE195" i="3"/>
  <c r="BI193" i="3"/>
  <c r="BH193" i="3"/>
  <c r="BG193" i="3"/>
  <c r="BF193" i="3"/>
  <c r="T193" i="3"/>
  <c r="R193" i="3"/>
  <c r="P193" i="3"/>
  <c r="BK193" i="3"/>
  <c r="J193" i="3"/>
  <c r="BE193" i="3"/>
  <c r="BI191" i="3"/>
  <c r="BH191" i="3"/>
  <c r="BG191" i="3"/>
  <c r="BF191" i="3"/>
  <c r="T191" i="3"/>
  <c r="R191" i="3"/>
  <c r="P191" i="3"/>
  <c r="BK191" i="3"/>
  <c r="J191" i="3"/>
  <c r="BE191" i="3"/>
  <c r="BI189" i="3"/>
  <c r="BH189" i="3"/>
  <c r="BG189" i="3"/>
  <c r="BF189" i="3"/>
  <c r="T189" i="3"/>
  <c r="R189" i="3"/>
  <c r="P189" i="3"/>
  <c r="BK189" i="3"/>
  <c r="J189" i="3"/>
  <c r="BE189" i="3"/>
  <c r="BI187" i="3"/>
  <c r="BH187" i="3"/>
  <c r="BG187" i="3"/>
  <c r="BF187" i="3"/>
  <c r="T187" i="3"/>
  <c r="R187" i="3"/>
  <c r="P187" i="3"/>
  <c r="BK187" i="3"/>
  <c r="J187" i="3"/>
  <c r="BE187" i="3"/>
  <c r="BI185" i="3"/>
  <c r="BH185" i="3"/>
  <c r="BG185" i="3"/>
  <c r="BF185" i="3"/>
  <c r="T185" i="3"/>
  <c r="R185" i="3"/>
  <c r="P185" i="3"/>
  <c r="BK185" i="3"/>
  <c r="J185" i="3"/>
  <c r="BE185" i="3"/>
  <c r="BI183" i="3"/>
  <c r="BH183" i="3"/>
  <c r="BG183" i="3"/>
  <c r="BF183" i="3"/>
  <c r="T183" i="3"/>
  <c r="R183" i="3"/>
  <c r="P183" i="3"/>
  <c r="BK183" i="3"/>
  <c r="J183" i="3"/>
  <c r="BE183" i="3"/>
  <c r="BI181" i="3"/>
  <c r="BH181" i="3"/>
  <c r="BG181" i="3"/>
  <c r="BF181" i="3"/>
  <c r="T181" i="3"/>
  <c r="R181" i="3"/>
  <c r="P181" i="3"/>
  <c r="BK181" i="3"/>
  <c r="J181" i="3"/>
  <c r="BE181" i="3"/>
  <c r="BI179" i="3"/>
  <c r="BH179" i="3"/>
  <c r="BG179" i="3"/>
  <c r="BF179" i="3"/>
  <c r="T179" i="3"/>
  <c r="R179" i="3"/>
  <c r="P179" i="3"/>
  <c r="BK179" i="3"/>
  <c r="J179" i="3"/>
  <c r="BE179" i="3"/>
  <c r="BI177" i="3"/>
  <c r="BH177" i="3"/>
  <c r="BG177" i="3"/>
  <c r="BF177" i="3"/>
  <c r="T177" i="3"/>
  <c r="R177" i="3"/>
  <c r="P177" i="3"/>
  <c r="BK177" i="3"/>
  <c r="J177" i="3"/>
  <c r="BE177" i="3"/>
  <c r="BI175" i="3"/>
  <c r="BH175" i="3"/>
  <c r="BG175" i="3"/>
  <c r="BF175" i="3"/>
  <c r="T175" i="3"/>
  <c r="R175" i="3"/>
  <c r="P175" i="3"/>
  <c r="BK175" i="3"/>
  <c r="J175" i="3"/>
  <c r="BE175" i="3"/>
  <c r="BI173" i="3"/>
  <c r="BH173" i="3"/>
  <c r="BG173" i="3"/>
  <c r="BF173" i="3"/>
  <c r="T173" i="3"/>
  <c r="R173" i="3"/>
  <c r="P173" i="3"/>
  <c r="BK173" i="3"/>
  <c r="J173" i="3"/>
  <c r="BE173" i="3"/>
  <c r="BI171" i="3"/>
  <c r="BH171" i="3"/>
  <c r="BG171" i="3"/>
  <c r="BF171" i="3"/>
  <c r="T171" i="3"/>
  <c r="R171" i="3"/>
  <c r="P171" i="3"/>
  <c r="BK171" i="3"/>
  <c r="J171" i="3"/>
  <c r="BE171" i="3"/>
  <c r="BI169" i="3"/>
  <c r="BH169" i="3"/>
  <c r="BG169" i="3"/>
  <c r="BF169" i="3"/>
  <c r="T169" i="3"/>
  <c r="R169" i="3"/>
  <c r="P169" i="3"/>
  <c r="BK169" i="3"/>
  <c r="J169" i="3"/>
  <c r="BE169" i="3"/>
  <c r="BI166" i="3"/>
  <c r="BH166" i="3"/>
  <c r="BG166" i="3"/>
  <c r="BF166" i="3"/>
  <c r="T166" i="3"/>
  <c r="R166" i="3"/>
  <c r="P166" i="3"/>
  <c r="BK166" i="3"/>
  <c r="J166" i="3"/>
  <c r="BE166" i="3"/>
  <c r="BI163" i="3"/>
  <c r="BH163" i="3"/>
  <c r="BG163" i="3"/>
  <c r="BF163" i="3"/>
  <c r="T163" i="3"/>
  <c r="R163" i="3"/>
  <c r="P163" i="3"/>
  <c r="BK163" i="3"/>
  <c r="J163" i="3"/>
  <c r="BE163" i="3"/>
  <c r="BI160" i="3"/>
  <c r="BH160" i="3"/>
  <c r="BG160" i="3"/>
  <c r="BF160" i="3"/>
  <c r="T160" i="3"/>
  <c r="R160" i="3"/>
  <c r="P160" i="3"/>
  <c r="BK160" i="3"/>
  <c r="J160" i="3"/>
  <c r="BE160" i="3"/>
  <c r="BI158" i="3"/>
  <c r="BH158" i="3"/>
  <c r="BG158" i="3"/>
  <c r="BF158" i="3"/>
  <c r="T158" i="3"/>
  <c r="R158" i="3"/>
  <c r="P158" i="3"/>
  <c r="BK158" i="3"/>
  <c r="J158" i="3"/>
  <c r="BE158" i="3"/>
  <c r="BI155" i="3"/>
  <c r="BH155" i="3"/>
  <c r="BG155" i="3"/>
  <c r="BF155" i="3"/>
  <c r="T155" i="3"/>
  <c r="R155" i="3"/>
  <c r="P155" i="3"/>
  <c r="BK155" i="3"/>
  <c r="J155" i="3"/>
  <c r="BE155" i="3"/>
  <c r="BI153" i="3"/>
  <c r="BH153" i="3"/>
  <c r="BG153" i="3"/>
  <c r="BF153" i="3"/>
  <c r="T153" i="3"/>
  <c r="R153" i="3"/>
  <c r="P153" i="3"/>
  <c r="BK153" i="3"/>
  <c r="J153" i="3"/>
  <c r="BE153" i="3"/>
  <c r="BI151" i="3"/>
  <c r="BH151" i="3"/>
  <c r="BG151" i="3"/>
  <c r="BF151" i="3"/>
  <c r="T151" i="3"/>
  <c r="R151" i="3"/>
  <c r="P151" i="3"/>
  <c r="BK151" i="3"/>
  <c r="J151" i="3"/>
  <c r="BE151" i="3"/>
  <c r="BI148" i="3"/>
  <c r="BH148" i="3"/>
  <c r="BG148" i="3"/>
  <c r="BF148" i="3"/>
  <c r="T148" i="3"/>
  <c r="R148" i="3"/>
  <c r="P148" i="3"/>
  <c r="BK148" i="3"/>
  <c r="J148" i="3"/>
  <c r="BE148" i="3"/>
  <c r="BI145" i="3"/>
  <c r="BH145" i="3"/>
  <c r="BG145" i="3"/>
  <c r="BF145" i="3"/>
  <c r="T145" i="3"/>
  <c r="R145" i="3"/>
  <c r="P145" i="3"/>
  <c r="BK145" i="3"/>
  <c r="J145" i="3"/>
  <c r="BE145" i="3"/>
  <c r="BI143" i="3"/>
  <c r="BH143" i="3"/>
  <c r="BG143" i="3"/>
  <c r="BF143" i="3"/>
  <c r="T143" i="3"/>
  <c r="R143" i="3"/>
  <c r="P143" i="3"/>
  <c r="BK143" i="3"/>
  <c r="J143" i="3"/>
  <c r="BE143" i="3"/>
  <c r="BI141" i="3"/>
  <c r="BH141" i="3"/>
  <c r="BG141" i="3"/>
  <c r="BF141" i="3"/>
  <c r="T141" i="3"/>
  <c r="R141" i="3"/>
  <c r="P141" i="3"/>
  <c r="BK141" i="3"/>
  <c r="J141" i="3"/>
  <c r="BE141" i="3"/>
  <c r="BI138" i="3"/>
  <c r="BH138" i="3"/>
  <c r="BG138" i="3"/>
  <c r="BF138" i="3"/>
  <c r="T138" i="3"/>
  <c r="R138" i="3"/>
  <c r="P138" i="3"/>
  <c r="BK138" i="3"/>
  <c r="J138" i="3"/>
  <c r="BE138" i="3"/>
  <c r="BI136" i="3"/>
  <c r="BH136" i="3"/>
  <c r="BG136" i="3"/>
  <c r="BF136" i="3"/>
  <c r="T136" i="3"/>
  <c r="R136" i="3"/>
  <c r="P136" i="3"/>
  <c r="BK136" i="3"/>
  <c r="J136" i="3"/>
  <c r="BE136" i="3"/>
  <c r="BI134" i="3"/>
  <c r="BH134" i="3"/>
  <c r="BG134" i="3"/>
  <c r="BF134" i="3"/>
  <c r="T134" i="3"/>
  <c r="R134" i="3"/>
  <c r="P134" i="3"/>
  <c r="BK134" i="3"/>
  <c r="J134" i="3"/>
  <c r="BE134" i="3"/>
  <c r="BI132" i="3"/>
  <c r="BH132" i="3"/>
  <c r="BG132" i="3"/>
  <c r="BF132" i="3"/>
  <c r="T132" i="3"/>
  <c r="R132" i="3"/>
  <c r="P132" i="3"/>
  <c r="BK132" i="3"/>
  <c r="J132" i="3"/>
  <c r="BE132" i="3"/>
  <c r="BI129" i="3"/>
  <c r="BH129" i="3"/>
  <c r="BG129" i="3"/>
  <c r="BF129" i="3"/>
  <c r="T129" i="3"/>
  <c r="R129" i="3"/>
  <c r="P129" i="3"/>
  <c r="BK129" i="3"/>
  <c r="J129" i="3"/>
  <c r="BE129" i="3"/>
  <c r="BI127" i="3"/>
  <c r="BH127" i="3"/>
  <c r="BG127" i="3"/>
  <c r="BF127" i="3"/>
  <c r="T127" i="3"/>
  <c r="R127" i="3"/>
  <c r="P127" i="3"/>
  <c r="BK127" i="3"/>
  <c r="J127" i="3"/>
  <c r="BE127" i="3"/>
  <c r="BI124" i="3"/>
  <c r="BH124" i="3"/>
  <c r="BG124" i="3"/>
  <c r="BF124" i="3"/>
  <c r="T124" i="3"/>
  <c r="R124" i="3"/>
  <c r="P124" i="3"/>
  <c r="BK124" i="3"/>
  <c r="J124" i="3"/>
  <c r="BE124" i="3"/>
  <c r="BI122" i="3"/>
  <c r="BH122" i="3"/>
  <c r="BG122" i="3"/>
  <c r="BF122" i="3"/>
  <c r="T122" i="3"/>
  <c r="R122" i="3"/>
  <c r="P122" i="3"/>
  <c r="BK122" i="3"/>
  <c r="J122" i="3"/>
  <c r="BE122" i="3"/>
  <c r="BI120" i="3"/>
  <c r="BH120" i="3"/>
  <c r="BG120" i="3"/>
  <c r="BF120" i="3"/>
  <c r="T120" i="3"/>
  <c r="R120" i="3"/>
  <c r="P120" i="3"/>
  <c r="BK120" i="3"/>
  <c r="J120" i="3"/>
  <c r="BE120" i="3"/>
  <c r="BI118" i="3"/>
  <c r="BH118" i="3"/>
  <c r="BG118" i="3"/>
  <c r="BF118" i="3"/>
  <c r="T118" i="3"/>
  <c r="R118" i="3"/>
  <c r="P118" i="3"/>
  <c r="BK118" i="3"/>
  <c r="J118" i="3"/>
  <c r="BE118" i="3"/>
  <c r="BI116" i="3"/>
  <c r="BH116" i="3"/>
  <c r="BG116" i="3"/>
  <c r="BF116" i="3"/>
  <c r="T116" i="3"/>
  <c r="R116" i="3"/>
  <c r="P116" i="3"/>
  <c r="BK116" i="3"/>
  <c r="J116" i="3"/>
  <c r="BE116" i="3"/>
  <c r="BI113" i="3"/>
  <c r="BH113" i="3"/>
  <c r="BG113" i="3"/>
  <c r="BF113" i="3"/>
  <c r="T113" i="3"/>
  <c r="R113" i="3"/>
  <c r="P113" i="3"/>
  <c r="BK113" i="3"/>
  <c r="J113" i="3"/>
  <c r="BE113" i="3"/>
  <c r="BI110" i="3"/>
  <c r="BH110" i="3"/>
  <c r="BG110" i="3"/>
  <c r="BF110" i="3"/>
  <c r="T110" i="3"/>
  <c r="R110" i="3"/>
  <c r="P110" i="3"/>
  <c r="BK110" i="3"/>
  <c r="J110" i="3"/>
  <c r="BE110" i="3"/>
  <c r="BI107" i="3"/>
  <c r="BH107" i="3"/>
  <c r="BG107" i="3"/>
  <c r="BF107" i="3"/>
  <c r="T107" i="3"/>
  <c r="R107" i="3"/>
  <c r="P107" i="3"/>
  <c r="BK107" i="3"/>
  <c r="J107" i="3"/>
  <c r="BE107" i="3"/>
  <c r="BI104" i="3"/>
  <c r="BH104" i="3"/>
  <c r="BG104" i="3"/>
  <c r="BF104" i="3"/>
  <c r="T104" i="3"/>
  <c r="R104" i="3"/>
  <c r="P104" i="3"/>
  <c r="BK104" i="3"/>
  <c r="J104" i="3"/>
  <c r="BE104" i="3"/>
  <c r="BI101" i="3"/>
  <c r="BH101" i="3"/>
  <c r="BG101" i="3"/>
  <c r="BF101" i="3"/>
  <c r="T101" i="3"/>
  <c r="R101" i="3"/>
  <c r="P101" i="3"/>
  <c r="BK101" i="3"/>
  <c r="J101" i="3"/>
  <c r="BE101" i="3"/>
  <c r="BI96" i="3"/>
  <c r="BH96" i="3"/>
  <c r="BG96" i="3"/>
  <c r="BF96" i="3"/>
  <c r="T96" i="3"/>
  <c r="R96" i="3"/>
  <c r="P96" i="3"/>
  <c r="BK96" i="3"/>
  <c r="J96" i="3"/>
  <c r="BE96" i="3"/>
  <c r="BI94" i="3"/>
  <c r="BH94" i="3"/>
  <c r="BG94" i="3"/>
  <c r="BF94" i="3"/>
  <c r="T94" i="3"/>
  <c r="R94" i="3"/>
  <c r="P94" i="3"/>
  <c r="BK94" i="3"/>
  <c r="J94" i="3"/>
  <c r="BE94" i="3"/>
  <c r="BI91" i="3"/>
  <c r="BH91" i="3"/>
  <c r="BG91" i="3"/>
  <c r="BF91" i="3"/>
  <c r="T91" i="3"/>
  <c r="R91" i="3"/>
  <c r="P91" i="3"/>
  <c r="BK91" i="3"/>
  <c r="J91" i="3"/>
  <c r="BE91" i="3"/>
  <c r="BI88" i="3"/>
  <c r="BH88" i="3"/>
  <c r="BG88" i="3"/>
  <c r="BF88" i="3"/>
  <c r="T88" i="3"/>
  <c r="R88" i="3"/>
  <c r="P88" i="3"/>
  <c r="BK88" i="3"/>
  <c r="J88" i="3"/>
  <c r="BE88" i="3"/>
  <c r="BI85" i="3"/>
  <c r="F37" i="3"/>
  <c r="BD56" i="1" s="1"/>
  <c r="BH85" i="3"/>
  <c r="F36" i="3" s="1"/>
  <c r="BC56" i="1" s="1"/>
  <c r="BG85" i="3"/>
  <c r="F35" i="3"/>
  <c r="BB56" i="1" s="1"/>
  <c r="BF85" i="3"/>
  <c r="J34" i="3" s="1"/>
  <c r="AW56" i="1" s="1"/>
  <c r="T85" i="3"/>
  <c r="T84" i="3"/>
  <c r="T83" i="3" s="1"/>
  <c r="T82" i="3" s="1"/>
  <c r="R85" i="3"/>
  <c r="R84" i="3"/>
  <c r="R83" i="3" s="1"/>
  <c r="R82" i="3" s="1"/>
  <c r="P85" i="3"/>
  <c r="P84" i="3"/>
  <c r="P83" i="3" s="1"/>
  <c r="P82" i="3" s="1"/>
  <c r="AU56" i="1" s="1"/>
  <c r="BK85" i="3"/>
  <c r="BK84" i="3" s="1"/>
  <c r="J85" i="3"/>
  <c r="BE85" i="3" s="1"/>
  <c r="F78" i="3"/>
  <c r="F76" i="3"/>
  <c r="E74" i="3"/>
  <c r="F54" i="3"/>
  <c r="F52" i="3"/>
  <c r="E50" i="3"/>
  <c r="J24" i="3"/>
  <c r="E24" i="3"/>
  <c r="J79" i="3" s="1"/>
  <c r="J55" i="3"/>
  <c r="J23" i="3"/>
  <c r="J21" i="3"/>
  <c r="E21" i="3"/>
  <c r="J54" i="3" s="1"/>
  <c r="J78" i="3"/>
  <c r="J20" i="3"/>
  <c r="J18" i="3"/>
  <c r="E18" i="3"/>
  <c r="F55" i="3" s="1"/>
  <c r="J17" i="3"/>
  <c r="J12" i="3"/>
  <c r="J52" i="3" s="1"/>
  <c r="E7" i="3"/>
  <c r="E48" i="3" s="1"/>
  <c r="E72" i="3"/>
  <c r="J37" i="2"/>
  <c r="J36" i="2"/>
  <c r="AY55" i="1"/>
  <c r="J35" i="2"/>
  <c r="AX55" i="1"/>
  <c r="BI341" i="2"/>
  <c r="BH341" i="2"/>
  <c r="BG341" i="2"/>
  <c r="BF341" i="2"/>
  <c r="T341" i="2"/>
  <c r="R341" i="2"/>
  <c r="P341" i="2"/>
  <c r="BK341" i="2"/>
  <c r="J341" i="2"/>
  <c r="BE341" i="2"/>
  <c r="BI338" i="2"/>
  <c r="BH338" i="2"/>
  <c r="BG338" i="2"/>
  <c r="BF338" i="2"/>
  <c r="T338" i="2"/>
  <c r="R338" i="2"/>
  <c r="P338" i="2"/>
  <c r="BK338" i="2"/>
  <c r="J338" i="2"/>
  <c r="BE338" i="2"/>
  <c r="BI335" i="2"/>
  <c r="BH335" i="2"/>
  <c r="BG335" i="2"/>
  <c r="BF335" i="2"/>
  <c r="T335" i="2"/>
  <c r="R335" i="2"/>
  <c r="P335" i="2"/>
  <c r="BK335" i="2"/>
  <c r="J335" i="2"/>
  <c r="BE335" i="2"/>
  <c r="BI332" i="2"/>
  <c r="BH332" i="2"/>
  <c r="BG332" i="2"/>
  <c r="BF332" i="2"/>
  <c r="T332" i="2"/>
  <c r="R332" i="2"/>
  <c r="P332" i="2"/>
  <c r="BK332" i="2"/>
  <c r="J332" i="2"/>
  <c r="BE332" i="2"/>
  <c r="BI329" i="2"/>
  <c r="BH329" i="2"/>
  <c r="BG329" i="2"/>
  <c r="BF329" i="2"/>
  <c r="T329" i="2"/>
  <c r="R329" i="2"/>
  <c r="P329" i="2"/>
  <c r="BK329" i="2"/>
  <c r="J329" i="2"/>
  <c r="BE329" i="2"/>
  <c r="BI326" i="2"/>
  <c r="BH326" i="2"/>
  <c r="BG326" i="2"/>
  <c r="BF326" i="2"/>
  <c r="T326" i="2"/>
  <c r="R326" i="2"/>
  <c r="P326" i="2"/>
  <c r="BK326" i="2"/>
  <c r="J326" i="2"/>
  <c r="BE326" i="2"/>
  <c r="BI323" i="2"/>
  <c r="BH323" i="2"/>
  <c r="BG323" i="2"/>
  <c r="BF323" i="2"/>
  <c r="T323" i="2"/>
  <c r="R323" i="2"/>
  <c r="P323" i="2"/>
  <c r="BK323" i="2"/>
  <c r="J323" i="2"/>
  <c r="BE323" i="2"/>
  <c r="BI320" i="2"/>
  <c r="BH320" i="2"/>
  <c r="BG320" i="2"/>
  <c r="BF320" i="2"/>
  <c r="T320" i="2"/>
  <c r="R320" i="2"/>
  <c r="P320" i="2"/>
  <c r="BK320" i="2"/>
  <c r="J320" i="2"/>
  <c r="BE320" i="2"/>
  <c r="BI317" i="2"/>
  <c r="BH317" i="2"/>
  <c r="BG317" i="2"/>
  <c r="BF317" i="2"/>
  <c r="T317" i="2"/>
  <c r="R317" i="2"/>
  <c r="P317" i="2"/>
  <c r="BK317" i="2"/>
  <c r="J317" i="2"/>
  <c r="BE317" i="2"/>
  <c r="BI311" i="2"/>
  <c r="BH311" i="2"/>
  <c r="BG311" i="2"/>
  <c r="BF311" i="2"/>
  <c r="T311" i="2"/>
  <c r="R311" i="2"/>
  <c r="P311" i="2"/>
  <c r="BK311" i="2"/>
  <c r="J311" i="2"/>
  <c r="BE311" i="2"/>
  <c r="BI309" i="2"/>
  <c r="BH309" i="2"/>
  <c r="BG309" i="2"/>
  <c r="BF309" i="2"/>
  <c r="T309" i="2"/>
  <c r="R309" i="2"/>
  <c r="P309" i="2"/>
  <c r="BK309" i="2"/>
  <c r="J309" i="2"/>
  <c r="BE309" i="2"/>
  <c r="BI306" i="2"/>
  <c r="BH306" i="2"/>
  <c r="BG306" i="2"/>
  <c r="BF306" i="2"/>
  <c r="T306" i="2"/>
  <c r="R306" i="2"/>
  <c r="P306" i="2"/>
  <c r="BK306" i="2"/>
  <c r="J306" i="2"/>
  <c r="BE306" i="2"/>
  <c r="BI303" i="2"/>
  <c r="BH303" i="2"/>
  <c r="BG303" i="2"/>
  <c r="BF303" i="2"/>
  <c r="T303" i="2"/>
  <c r="R303" i="2"/>
  <c r="R296" i="2" s="1"/>
  <c r="P303" i="2"/>
  <c r="BK303" i="2"/>
  <c r="J303" i="2"/>
  <c r="BE303" i="2"/>
  <c r="BI300" i="2"/>
  <c r="BH300" i="2"/>
  <c r="BG300" i="2"/>
  <c r="BF300" i="2"/>
  <c r="T300" i="2"/>
  <c r="R300" i="2"/>
  <c r="P300" i="2"/>
  <c r="BK300" i="2"/>
  <c r="BK296" i="2" s="1"/>
  <c r="J296" i="2" s="1"/>
  <c r="J62" i="2" s="1"/>
  <c r="J300" i="2"/>
  <c r="BE300" i="2"/>
  <c r="BI297" i="2"/>
  <c r="BH297" i="2"/>
  <c r="BG297" i="2"/>
  <c r="BF297" i="2"/>
  <c r="T297" i="2"/>
  <c r="T296" i="2"/>
  <c r="R297" i="2"/>
  <c r="P297" i="2"/>
  <c r="P296" i="2"/>
  <c r="BK297" i="2"/>
  <c r="J297" i="2"/>
  <c r="BE297" i="2" s="1"/>
  <c r="BI294" i="2"/>
  <c r="BH294" i="2"/>
  <c r="BG294" i="2"/>
  <c r="BF294" i="2"/>
  <c r="T294" i="2"/>
  <c r="R294" i="2"/>
  <c r="P294" i="2"/>
  <c r="BK294" i="2"/>
  <c r="J294" i="2"/>
  <c r="BE294" i="2"/>
  <c r="BI292" i="2"/>
  <c r="BH292" i="2"/>
  <c r="BG292" i="2"/>
  <c r="BF292" i="2"/>
  <c r="T292" i="2"/>
  <c r="R292" i="2"/>
  <c r="P292" i="2"/>
  <c r="BK292" i="2"/>
  <c r="J292" i="2"/>
  <c r="BE292" i="2"/>
  <c r="BI290" i="2"/>
  <c r="BH290" i="2"/>
  <c r="BG290" i="2"/>
  <c r="BF290" i="2"/>
  <c r="T290" i="2"/>
  <c r="R290" i="2"/>
  <c r="P290" i="2"/>
  <c r="BK290" i="2"/>
  <c r="J290" i="2"/>
  <c r="BE290" i="2"/>
  <c r="BI288" i="2"/>
  <c r="BH288" i="2"/>
  <c r="BG288" i="2"/>
  <c r="BF288" i="2"/>
  <c r="T288" i="2"/>
  <c r="R288" i="2"/>
  <c r="P288" i="2"/>
  <c r="BK288" i="2"/>
  <c r="J288" i="2"/>
  <c r="BE288" i="2"/>
  <c r="BI286" i="2"/>
  <c r="BH286" i="2"/>
  <c r="BG286" i="2"/>
  <c r="BF286" i="2"/>
  <c r="T286" i="2"/>
  <c r="R286" i="2"/>
  <c r="P286" i="2"/>
  <c r="BK286" i="2"/>
  <c r="J286" i="2"/>
  <c r="BE286" i="2"/>
  <c r="BI284" i="2"/>
  <c r="BH284" i="2"/>
  <c r="BG284" i="2"/>
  <c r="BF284" i="2"/>
  <c r="T284" i="2"/>
  <c r="R284" i="2"/>
  <c r="P284" i="2"/>
  <c r="BK284" i="2"/>
  <c r="J284" i="2"/>
  <c r="BE284" i="2"/>
  <c r="BI281" i="2"/>
  <c r="BH281" i="2"/>
  <c r="BG281" i="2"/>
  <c r="BF281" i="2"/>
  <c r="T281" i="2"/>
  <c r="R281" i="2"/>
  <c r="P281" i="2"/>
  <c r="BK281" i="2"/>
  <c r="J281" i="2"/>
  <c r="BE281" i="2"/>
  <c r="BI279" i="2"/>
  <c r="BH279" i="2"/>
  <c r="BG279" i="2"/>
  <c r="BF279" i="2"/>
  <c r="T279" i="2"/>
  <c r="R279" i="2"/>
  <c r="P279" i="2"/>
  <c r="BK279" i="2"/>
  <c r="J279" i="2"/>
  <c r="BE279" i="2"/>
  <c r="BI277" i="2"/>
  <c r="BH277" i="2"/>
  <c r="BG277" i="2"/>
  <c r="BF277" i="2"/>
  <c r="T277" i="2"/>
  <c r="R277" i="2"/>
  <c r="P277" i="2"/>
  <c r="BK277" i="2"/>
  <c r="J277" i="2"/>
  <c r="BE277" i="2"/>
  <c r="BI274" i="2"/>
  <c r="BH274" i="2"/>
  <c r="BG274" i="2"/>
  <c r="BF274" i="2"/>
  <c r="T274" i="2"/>
  <c r="R274" i="2"/>
  <c r="P274" i="2"/>
  <c r="BK274" i="2"/>
  <c r="J274" i="2"/>
  <c r="BE274" i="2"/>
  <c r="BI271" i="2"/>
  <c r="BH271" i="2"/>
  <c r="BG271" i="2"/>
  <c r="BF271" i="2"/>
  <c r="T271" i="2"/>
  <c r="R271" i="2"/>
  <c r="P271" i="2"/>
  <c r="BK271" i="2"/>
  <c r="J271" i="2"/>
  <c r="BE271" i="2"/>
  <c r="BI269" i="2"/>
  <c r="BH269" i="2"/>
  <c r="BG269" i="2"/>
  <c r="BF269" i="2"/>
  <c r="T269" i="2"/>
  <c r="R269" i="2"/>
  <c r="P269" i="2"/>
  <c r="BK269" i="2"/>
  <c r="J269" i="2"/>
  <c r="BE269" i="2"/>
  <c r="BI267" i="2"/>
  <c r="BH267" i="2"/>
  <c r="BG267" i="2"/>
  <c r="BF267" i="2"/>
  <c r="T267" i="2"/>
  <c r="R267" i="2"/>
  <c r="P267" i="2"/>
  <c r="BK267" i="2"/>
  <c r="J267" i="2"/>
  <c r="BE267" i="2"/>
  <c r="BI264" i="2"/>
  <c r="BH264" i="2"/>
  <c r="BG264" i="2"/>
  <c r="BF264" i="2"/>
  <c r="T264" i="2"/>
  <c r="R264" i="2"/>
  <c r="P264" i="2"/>
  <c r="BK264" i="2"/>
  <c r="J264" i="2"/>
  <c r="BE264" i="2"/>
  <c r="BI261" i="2"/>
  <c r="BH261" i="2"/>
  <c r="BG261" i="2"/>
  <c r="BF261" i="2"/>
  <c r="T261" i="2"/>
  <c r="R261" i="2"/>
  <c r="P261" i="2"/>
  <c r="BK261" i="2"/>
  <c r="J261" i="2"/>
  <c r="BE261" i="2"/>
  <c r="BI259" i="2"/>
  <c r="BH259" i="2"/>
  <c r="BG259" i="2"/>
  <c r="BF259" i="2"/>
  <c r="T259" i="2"/>
  <c r="R259" i="2"/>
  <c r="P259" i="2"/>
  <c r="BK259" i="2"/>
  <c r="J259" i="2"/>
  <c r="BE259" i="2"/>
  <c r="BI256" i="2"/>
  <c r="BH256" i="2"/>
  <c r="BG256" i="2"/>
  <c r="BF256" i="2"/>
  <c r="T256" i="2"/>
  <c r="R256" i="2"/>
  <c r="P256" i="2"/>
  <c r="BK256" i="2"/>
  <c r="J256" i="2"/>
  <c r="BE256" i="2"/>
  <c r="BI254" i="2"/>
  <c r="BH254" i="2"/>
  <c r="BG254" i="2"/>
  <c r="BF254" i="2"/>
  <c r="T254" i="2"/>
  <c r="R254" i="2"/>
  <c r="P254" i="2"/>
  <c r="BK254" i="2"/>
  <c r="J254" i="2"/>
  <c r="BE254" i="2"/>
  <c r="BI252" i="2"/>
  <c r="BH252" i="2"/>
  <c r="BG252" i="2"/>
  <c r="BF252" i="2"/>
  <c r="T252" i="2"/>
  <c r="R252" i="2"/>
  <c r="P252" i="2"/>
  <c r="BK252" i="2"/>
  <c r="J252" i="2"/>
  <c r="BE252" i="2"/>
  <c r="BI249" i="2"/>
  <c r="BH249" i="2"/>
  <c r="BG249" i="2"/>
  <c r="BF249" i="2"/>
  <c r="T249" i="2"/>
  <c r="R249" i="2"/>
  <c r="P249" i="2"/>
  <c r="BK249" i="2"/>
  <c r="J249" i="2"/>
  <c r="BE249" i="2"/>
  <c r="BI246" i="2"/>
  <c r="BH246" i="2"/>
  <c r="BG246" i="2"/>
  <c r="BF246" i="2"/>
  <c r="T246" i="2"/>
  <c r="R246" i="2"/>
  <c r="P246" i="2"/>
  <c r="BK246" i="2"/>
  <c r="J246" i="2"/>
  <c r="BE246" i="2"/>
  <c r="BI244" i="2"/>
  <c r="BH244" i="2"/>
  <c r="BG244" i="2"/>
  <c r="BF244" i="2"/>
  <c r="T244" i="2"/>
  <c r="R244" i="2"/>
  <c r="P244" i="2"/>
  <c r="BK244" i="2"/>
  <c r="J244" i="2"/>
  <c r="BE244" i="2"/>
  <c r="BI241" i="2"/>
  <c r="BH241" i="2"/>
  <c r="BG241" i="2"/>
  <c r="BF241" i="2"/>
  <c r="T241" i="2"/>
  <c r="R241" i="2"/>
  <c r="P241" i="2"/>
  <c r="BK241" i="2"/>
  <c r="J241" i="2"/>
  <c r="BE241" i="2"/>
  <c r="BI238" i="2"/>
  <c r="BH238" i="2"/>
  <c r="BG238" i="2"/>
  <c r="BF238" i="2"/>
  <c r="T238" i="2"/>
  <c r="R238" i="2"/>
  <c r="P238" i="2"/>
  <c r="BK238" i="2"/>
  <c r="J238" i="2"/>
  <c r="BE238" i="2"/>
  <c r="BI235" i="2"/>
  <c r="BH235" i="2"/>
  <c r="BG235" i="2"/>
  <c r="BF235" i="2"/>
  <c r="T235" i="2"/>
  <c r="R235" i="2"/>
  <c r="P235" i="2"/>
  <c r="BK235" i="2"/>
  <c r="J235" i="2"/>
  <c r="BE235" i="2"/>
  <c r="BI232" i="2"/>
  <c r="BH232" i="2"/>
  <c r="BG232" i="2"/>
  <c r="BF232" i="2"/>
  <c r="T232" i="2"/>
  <c r="R232" i="2"/>
  <c r="P232" i="2"/>
  <c r="BK232" i="2"/>
  <c r="J232" i="2"/>
  <c r="BE232" i="2"/>
  <c r="BI230" i="2"/>
  <c r="BH230" i="2"/>
  <c r="BG230" i="2"/>
  <c r="BF230" i="2"/>
  <c r="T230" i="2"/>
  <c r="R230" i="2"/>
  <c r="P230" i="2"/>
  <c r="BK230" i="2"/>
  <c r="J230" i="2"/>
  <c r="BE230" i="2"/>
  <c r="BI228" i="2"/>
  <c r="BH228" i="2"/>
  <c r="BG228" i="2"/>
  <c r="BF228" i="2"/>
  <c r="T228" i="2"/>
  <c r="R228" i="2"/>
  <c r="P228" i="2"/>
  <c r="BK228" i="2"/>
  <c r="J228" i="2"/>
  <c r="BE228" i="2"/>
  <c r="BI226" i="2"/>
  <c r="BH226" i="2"/>
  <c r="BG226" i="2"/>
  <c r="BF226" i="2"/>
  <c r="T226" i="2"/>
  <c r="R226" i="2"/>
  <c r="P226" i="2"/>
  <c r="BK226" i="2"/>
  <c r="J226" i="2"/>
  <c r="BE226" i="2"/>
  <c r="BI224" i="2"/>
  <c r="BH224" i="2"/>
  <c r="BG224" i="2"/>
  <c r="BF224" i="2"/>
  <c r="T224" i="2"/>
  <c r="R224" i="2"/>
  <c r="P224" i="2"/>
  <c r="BK224" i="2"/>
  <c r="J224" i="2"/>
  <c r="BE224" i="2"/>
  <c r="BI222" i="2"/>
  <c r="BH222" i="2"/>
  <c r="BG222" i="2"/>
  <c r="BF222" i="2"/>
  <c r="T222" i="2"/>
  <c r="R222" i="2"/>
  <c r="P222" i="2"/>
  <c r="BK222" i="2"/>
  <c r="J222" i="2"/>
  <c r="BE222" i="2"/>
  <c r="BI219" i="2"/>
  <c r="BH219" i="2"/>
  <c r="BG219" i="2"/>
  <c r="BF219" i="2"/>
  <c r="T219" i="2"/>
  <c r="R219" i="2"/>
  <c r="P219" i="2"/>
  <c r="BK219" i="2"/>
  <c r="J219" i="2"/>
  <c r="BE219" i="2"/>
  <c r="BI217" i="2"/>
  <c r="BH217" i="2"/>
  <c r="BG217" i="2"/>
  <c r="BF217" i="2"/>
  <c r="T217" i="2"/>
  <c r="R217" i="2"/>
  <c r="P217" i="2"/>
  <c r="BK217" i="2"/>
  <c r="J217" i="2"/>
  <c r="BE217" i="2"/>
  <c r="BI215" i="2"/>
  <c r="BH215" i="2"/>
  <c r="BG215" i="2"/>
  <c r="BF215" i="2"/>
  <c r="T215" i="2"/>
  <c r="R215" i="2"/>
  <c r="P215" i="2"/>
  <c r="BK215" i="2"/>
  <c r="J215" i="2"/>
  <c r="BE215" i="2"/>
  <c r="BI212" i="2"/>
  <c r="BH212" i="2"/>
  <c r="BG212" i="2"/>
  <c r="BF212" i="2"/>
  <c r="T212" i="2"/>
  <c r="R212" i="2"/>
  <c r="P212" i="2"/>
  <c r="BK212" i="2"/>
  <c r="J212" i="2"/>
  <c r="BE212" i="2"/>
  <c r="BI210" i="2"/>
  <c r="BH210" i="2"/>
  <c r="BG210" i="2"/>
  <c r="BF210" i="2"/>
  <c r="T210" i="2"/>
  <c r="R210" i="2"/>
  <c r="P210" i="2"/>
  <c r="BK210" i="2"/>
  <c r="J210" i="2"/>
  <c r="BE210" i="2"/>
  <c r="BI208" i="2"/>
  <c r="BH208" i="2"/>
  <c r="BG208" i="2"/>
  <c r="BF208" i="2"/>
  <c r="T208" i="2"/>
  <c r="R208" i="2"/>
  <c r="P208" i="2"/>
  <c r="BK208" i="2"/>
  <c r="J208" i="2"/>
  <c r="BE208" i="2"/>
  <c r="BI206" i="2"/>
  <c r="BH206" i="2"/>
  <c r="BG206" i="2"/>
  <c r="BF206" i="2"/>
  <c r="T206" i="2"/>
  <c r="R206" i="2"/>
  <c r="P206" i="2"/>
  <c r="BK206" i="2"/>
  <c r="J206" i="2"/>
  <c r="BE206" i="2"/>
  <c r="BI204" i="2"/>
  <c r="BH204" i="2"/>
  <c r="BG204" i="2"/>
  <c r="BF204" i="2"/>
  <c r="T204" i="2"/>
  <c r="R204" i="2"/>
  <c r="P204" i="2"/>
  <c r="BK204" i="2"/>
  <c r="J204" i="2"/>
  <c r="BE204" i="2"/>
  <c r="BI202" i="2"/>
  <c r="BH202" i="2"/>
  <c r="BG202" i="2"/>
  <c r="BF202" i="2"/>
  <c r="T202" i="2"/>
  <c r="R202" i="2"/>
  <c r="P202" i="2"/>
  <c r="BK202" i="2"/>
  <c r="J202" i="2"/>
  <c r="BE202" i="2"/>
  <c r="BI200" i="2"/>
  <c r="BH200" i="2"/>
  <c r="BG200" i="2"/>
  <c r="BF200" i="2"/>
  <c r="T200" i="2"/>
  <c r="R200" i="2"/>
  <c r="P200" i="2"/>
  <c r="BK200" i="2"/>
  <c r="J200" i="2"/>
  <c r="BE200" i="2"/>
  <c r="BI198" i="2"/>
  <c r="BH198" i="2"/>
  <c r="BG198" i="2"/>
  <c r="BF198" i="2"/>
  <c r="T198" i="2"/>
  <c r="R198" i="2"/>
  <c r="P198" i="2"/>
  <c r="BK198" i="2"/>
  <c r="J198" i="2"/>
  <c r="BE198" i="2"/>
  <c r="BI196" i="2"/>
  <c r="BH196" i="2"/>
  <c r="BG196" i="2"/>
  <c r="BF196" i="2"/>
  <c r="T196" i="2"/>
  <c r="R196" i="2"/>
  <c r="P196" i="2"/>
  <c r="BK196" i="2"/>
  <c r="J196" i="2"/>
  <c r="BE196" i="2"/>
  <c r="BI194" i="2"/>
  <c r="BH194" i="2"/>
  <c r="BG194" i="2"/>
  <c r="BF194" i="2"/>
  <c r="T194" i="2"/>
  <c r="R194" i="2"/>
  <c r="P194" i="2"/>
  <c r="BK194" i="2"/>
  <c r="J194" i="2"/>
  <c r="BE194" i="2"/>
  <c r="BI192" i="2"/>
  <c r="BH192" i="2"/>
  <c r="BG192" i="2"/>
  <c r="BF192" i="2"/>
  <c r="T192" i="2"/>
  <c r="R192" i="2"/>
  <c r="P192" i="2"/>
  <c r="BK192" i="2"/>
  <c r="J192" i="2"/>
  <c r="BE192" i="2"/>
  <c r="BI190" i="2"/>
  <c r="BH190" i="2"/>
  <c r="BG190" i="2"/>
  <c r="BF190" i="2"/>
  <c r="T190" i="2"/>
  <c r="R190" i="2"/>
  <c r="P190" i="2"/>
  <c r="BK190" i="2"/>
  <c r="J190" i="2"/>
  <c r="BE190" i="2"/>
  <c r="BI188" i="2"/>
  <c r="BH188" i="2"/>
  <c r="BG188" i="2"/>
  <c r="BF188" i="2"/>
  <c r="T188" i="2"/>
  <c r="R188" i="2"/>
  <c r="P188" i="2"/>
  <c r="BK188" i="2"/>
  <c r="J188" i="2"/>
  <c r="BE188" i="2"/>
  <c r="BI186" i="2"/>
  <c r="BH186" i="2"/>
  <c r="BG186" i="2"/>
  <c r="BF186" i="2"/>
  <c r="T186" i="2"/>
  <c r="R186" i="2"/>
  <c r="P186" i="2"/>
  <c r="BK186" i="2"/>
  <c r="J186" i="2"/>
  <c r="BE186" i="2"/>
  <c r="BI184" i="2"/>
  <c r="BH184" i="2"/>
  <c r="BG184" i="2"/>
  <c r="BF184" i="2"/>
  <c r="T184" i="2"/>
  <c r="R184" i="2"/>
  <c r="P184" i="2"/>
  <c r="BK184" i="2"/>
  <c r="J184" i="2"/>
  <c r="BE184" i="2"/>
  <c r="BI182" i="2"/>
  <c r="BH182" i="2"/>
  <c r="BG182" i="2"/>
  <c r="BF182" i="2"/>
  <c r="T182" i="2"/>
  <c r="R182" i="2"/>
  <c r="P182" i="2"/>
  <c r="BK182" i="2"/>
  <c r="J182" i="2"/>
  <c r="BE182" i="2"/>
  <c r="BI180" i="2"/>
  <c r="BH180" i="2"/>
  <c r="BG180" i="2"/>
  <c r="BF180" i="2"/>
  <c r="T180" i="2"/>
  <c r="R180" i="2"/>
  <c r="P180" i="2"/>
  <c r="BK180" i="2"/>
  <c r="J180" i="2"/>
  <c r="BE180" i="2"/>
  <c r="BI178" i="2"/>
  <c r="BH178" i="2"/>
  <c r="BG178" i="2"/>
  <c r="BF178" i="2"/>
  <c r="T178" i="2"/>
  <c r="R178" i="2"/>
  <c r="P178" i="2"/>
  <c r="BK178" i="2"/>
  <c r="J178" i="2"/>
  <c r="BE178" i="2"/>
  <c r="BI176" i="2"/>
  <c r="BH176" i="2"/>
  <c r="BG176" i="2"/>
  <c r="BF176" i="2"/>
  <c r="T176" i="2"/>
  <c r="R176" i="2"/>
  <c r="P176" i="2"/>
  <c r="BK176" i="2"/>
  <c r="J176" i="2"/>
  <c r="BE176" i="2"/>
  <c r="BI174" i="2"/>
  <c r="BH174" i="2"/>
  <c r="BG174" i="2"/>
  <c r="BF174" i="2"/>
  <c r="T174" i="2"/>
  <c r="R174" i="2"/>
  <c r="P174" i="2"/>
  <c r="BK174" i="2"/>
  <c r="J174" i="2"/>
  <c r="BE174" i="2"/>
  <c r="BI171" i="2"/>
  <c r="BH171" i="2"/>
  <c r="BG171" i="2"/>
  <c r="BF171" i="2"/>
  <c r="T171" i="2"/>
  <c r="R171" i="2"/>
  <c r="P171" i="2"/>
  <c r="BK171" i="2"/>
  <c r="J171" i="2"/>
  <c r="BE171" i="2"/>
  <c r="BI168" i="2"/>
  <c r="BH168" i="2"/>
  <c r="BG168" i="2"/>
  <c r="BF168" i="2"/>
  <c r="T168" i="2"/>
  <c r="R168" i="2"/>
  <c r="P168" i="2"/>
  <c r="BK168" i="2"/>
  <c r="J168" i="2"/>
  <c r="BE168" i="2"/>
  <c r="BI165" i="2"/>
  <c r="BH165" i="2"/>
  <c r="BG165" i="2"/>
  <c r="BF165" i="2"/>
  <c r="T165" i="2"/>
  <c r="R165" i="2"/>
  <c r="P165" i="2"/>
  <c r="BK165" i="2"/>
  <c r="J165" i="2"/>
  <c r="BE165" i="2"/>
  <c r="BI163" i="2"/>
  <c r="BH163" i="2"/>
  <c r="BG163" i="2"/>
  <c r="BF163" i="2"/>
  <c r="T163" i="2"/>
  <c r="R163" i="2"/>
  <c r="P163" i="2"/>
  <c r="BK163" i="2"/>
  <c r="J163" i="2"/>
  <c r="BE163" i="2"/>
  <c r="BI160" i="2"/>
  <c r="BH160" i="2"/>
  <c r="BG160" i="2"/>
  <c r="BF160" i="2"/>
  <c r="T160" i="2"/>
  <c r="R160" i="2"/>
  <c r="P160" i="2"/>
  <c r="BK160" i="2"/>
  <c r="J160" i="2"/>
  <c r="BE160" i="2"/>
  <c r="BI158" i="2"/>
  <c r="BH158" i="2"/>
  <c r="BG158" i="2"/>
  <c r="BF158" i="2"/>
  <c r="T158" i="2"/>
  <c r="R158" i="2"/>
  <c r="P158" i="2"/>
  <c r="BK158" i="2"/>
  <c r="J158" i="2"/>
  <c r="BE158" i="2"/>
  <c r="BI156" i="2"/>
  <c r="BH156" i="2"/>
  <c r="BG156" i="2"/>
  <c r="BF156" i="2"/>
  <c r="T156" i="2"/>
  <c r="R156" i="2"/>
  <c r="P156" i="2"/>
  <c r="BK156" i="2"/>
  <c r="J156" i="2"/>
  <c r="BE156" i="2"/>
  <c r="BI153" i="2"/>
  <c r="BH153" i="2"/>
  <c r="BG153" i="2"/>
  <c r="BF153" i="2"/>
  <c r="T153" i="2"/>
  <c r="R153" i="2"/>
  <c r="P153" i="2"/>
  <c r="BK153" i="2"/>
  <c r="J153" i="2"/>
  <c r="BE153" i="2"/>
  <c r="BI150" i="2"/>
  <c r="BH150" i="2"/>
  <c r="BG150" i="2"/>
  <c r="BF150" i="2"/>
  <c r="T150" i="2"/>
  <c r="R150" i="2"/>
  <c r="P150" i="2"/>
  <c r="BK150" i="2"/>
  <c r="J150" i="2"/>
  <c r="BE150" i="2"/>
  <c r="BI148" i="2"/>
  <c r="BH148" i="2"/>
  <c r="BG148" i="2"/>
  <c r="BF148" i="2"/>
  <c r="T148" i="2"/>
  <c r="R148" i="2"/>
  <c r="P148" i="2"/>
  <c r="BK148" i="2"/>
  <c r="J148" i="2"/>
  <c r="BE148" i="2"/>
  <c r="BI146" i="2"/>
  <c r="BH146" i="2"/>
  <c r="BG146" i="2"/>
  <c r="BF146" i="2"/>
  <c r="T146" i="2"/>
  <c r="R146" i="2"/>
  <c r="P146" i="2"/>
  <c r="BK146" i="2"/>
  <c r="J146" i="2"/>
  <c r="BE146" i="2"/>
  <c r="BI143" i="2"/>
  <c r="BH143" i="2"/>
  <c r="BG143" i="2"/>
  <c r="BF143" i="2"/>
  <c r="T143" i="2"/>
  <c r="R143" i="2"/>
  <c r="P143" i="2"/>
  <c r="BK143" i="2"/>
  <c r="J143" i="2"/>
  <c r="BE143" i="2"/>
  <c r="BI141" i="2"/>
  <c r="BH141" i="2"/>
  <c r="BG141" i="2"/>
  <c r="BF141" i="2"/>
  <c r="T141" i="2"/>
  <c r="R141" i="2"/>
  <c r="P141" i="2"/>
  <c r="BK141" i="2"/>
  <c r="J141" i="2"/>
  <c r="BE141" i="2"/>
  <c r="BI139" i="2"/>
  <c r="BH139" i="2"/>
  <c r="BG139" i="2"/>
  <c r="BF139" i="2"/>
  <c r="T139" i="2"/>
  <c r="R139" i="2"/>
  <c r="P139" i="2"/>
  <c r="BK139" i="2"/>
  <c r="J139" i="2"/>
  <c r="BE139" i="2"/>
  <c r="BI137" i="2"/>
  <c r="BH137" i="2"/>
  <c r="BG137" i="2"/>
  <c r="BF137" i="2"/>
  <c r="T137" i="2"/>
  <c r="R137" i="2"/>
  <c r="P137" i="2"/>
  <c r="BK137" i="2"/>
  <c r="J137" i="2"/>
  <c r="BE137" i="2"/>
  <c r="BI134" i="2"/>
  <c r="BH134" i="2"/>
  <c r="BG134" i="2"/>
  <c r="BF134" i="2"/>
  <c r="T134" i="2"/>
  <c r="R134" i="2"/>
  <c r="P134" i="2"/>
  <c r="BK134" i="2"/>
  <c r="J134" i="2"/>
  <c r="BE134" i="2"/>
  <c r="BI132" i="2"/>
  <c r="BH132" i="2"/>
  <c r="BG132" i="2"/>
  <c r="BF132" i="2"/>
  <c r="T132" i="2"/>
  <c r="R132" i="2"/>
  <c r="P132" i="2"/>
  <c r="BK132" i="2"/>
  <c r="J132" i="2"/>
  <c r="BE132" i="2"/>
  <c r="BI129" i="2"/>
  <c r="BH129" i="2"/>
  <c r="BG129" i="2"/>
  <c r="BF129" i="2"/>
  <c r="T129" i="2"/>
  <c r="R129" i="2"/>
  <c r="P129" i="2"/>
  <c r="BK129" i="2"/>
  <c r="J129" i="2"/>
  <c r="BE129" i="2"/>
  <c r="BI127" i="2"/>
  <c r="BH127" i="2"/>
  <c r="BG127" i="2"/>
  <c r="BF127" i="2"/>
  <c r="T127" i="2"/>
  <c r="R127" i="2"/>
  <c r="P127" i="2"/>
  <c r="BK127" i="2"/>
  <c r="J127" i="2"/>
  <c r="BE127" i="2"/>
  <c r="BI125" i="2"/>
  <c r="BH125" i="2"/>
  <c r="BG125" i="2"/>
  <c r="BF125" i="2"/>
  <c r="T125" i="2"/>
  <c r="R125" i="2"/>
  <c r="P125" i="2"/>
  <c r="BK125" i="2"/>
  <c r="J125" i="2"/>
  <c r="BE125" i="2"/>
  <c r="BI122" i="2"/>
  <c r="BH122" i="2"/>
  <c r="BG122" i="2"/>
  <c r="BF122" i="2"/>
  <c r="T122" i="2"/>
  <c r="R122" i="2"/>
  <c r="P122" i="2"/>
  <c r="BK122" i="2"/>
  <c r="J122" i="2"/>
  <c r="BE122" i="2"/>
  <c r="BI120" i="2"/>
  <c r="BH120" i="2"/>
  <c r="BG120" i="2"/>
  <c r="BF120" i="2"/>
  <c r="T120" i="2"/>
  <c r="R120" i="2"/>
  <c r="P120" i="2"/>
  <c r="BK120" i="2"/>
  <c r="J120" i="2"/>
  <c r="BE120" i="2"/>
  <c r="BI118" i="2"/>
  <c r="BH118" i="2"/>
  <c r="BG118" i="2"/>
  <c r="BF118" i="2"/>
  <c r="T118" i="2"/>
  <c r="R118" i="2"/>
  <c r="P118" i="2"/>
  <c r="BK118" i="2"/>
  <c r="J118" i="2"/>
  <c r="BE118" i="2"/>
  <c r="BI115" i="2"/>
  <c r="BH115" i="2"/>
  <c r="BG115" i="2"/>
  <c r="BF115" i="2"/>
  <c r="T115" i="2"/>
  <c r="R115" i="2"/>
  <c r="P115" i="2"/>
  <c r="BK115" i="2"/>
  <c r="J115" i="2"/>
  <c r="BE115" i="2"/>
  <c r="BI112" i="2"/>
  <c r="BH112" i="2"/>
  <c r="BG112" i="2"/>
  <c r="BF112" i="2"/>
  <c r="T112" i="2"/>
  <c r="R112" i="2"/>
  <c r="P112" i="2"/>
  <c r="BK112" i="2"/>
  <c r="J112" i="2"/>
  <c r="BE112" i="2"/>
  <c r="BI109" i="2"/>
  <c r="BH109" i="2"/>
  <c r="BG109" i="2"/>
  <c r="BF109" i="2"/>
  <c r="T109" i="2"/>
  <c r="R109" i="2"/>
  <c r="P109" i="2"/>
  <c r="BK109" i="2"/>
  <c r="J109" i="2"/>
  <c r="BE109" i="2"/>
  <c r="BI106" i="2"/>
  <c r="BH106" i="2"/>
  <c r="BG106" i="2"/>
  <c r="BF106" i="2"/>
  <c r="T106" i="2"/>
  <c r="R106" i="2"/>
  <c r="P106" i="2"/>
  <c r="BK106" i="2"/>
  <c r="J106" i="2"/>
  <c r="BE106" i="2"/>
  <c r="BI103" i="2"/>
  <c r="BH103" i="2"/>
  <c r="BG103" i="2"/>
  <c r="BF103" i="2"/>
  <c r="T103" i="2"/>
  <c r="R103" i="2"/>
  <c r="P103" i="2"/>
  <c r="BK103" i="2"/>
  <c r="J103" i="2"/>
  <c r="BE103" i="2"/>
  <c r="BI101" i="2"/>
  <c r="BH101" i="2"/>
  <c r="BG101" i="2"/>
  <c r="BF101" i="2"/>
  <c r="T101" i="2"/>
  <c r="R101" i="2"/>
  <c r="P101" i="2"/>
  <c r="BK101" i="2"/>
  <c r="J101" i="2"/>
  <c r="BE101" i="2"/>
  <c r="BI96" i="2"/>
  <c r="BH96" i="2"/>
  <c r="BG96" i="2"/>
  <c r="BF96" i="2"/>
  <c r="T96" i="2"/>
  <c r="R96" i="2"/>
  <c r="P96" i="2"/>
  <c r="BK96" i="2"/>
  <c r="J96" i="2"/>
  <c r="BE96" i="2"/>
  <c r="BI94" i="2"/>
  <c r="BH94" i="2"/>
  <c r="BG94" i="2"/>
  <c r="BF94" i="2"/>
  <c r="T94" i="2"/>
  <c r="R94" i="2"/>
  <c r="P94" i="2"/>
  <c r="BK94" i="2"/>
  <c r="J94" i="2"/>
  <c r="BE94" i="2"/>
  <c r="BI91" i="2"/>
  <c r="BH91" i="2"/>
  <c r="BG91" i="2"/>
  <c r="BF91" i="2"/>
  <c r="T91" i="2"/>
  <c r="R91" i="2"/>
  <c r="P91" i="2"/>
  <c r="BK91" i="2"/>
  <c r="J91" i="2"/>
  <c r="BE91" i="2"/>
  <c r="BI88" i="2"/>
  <c r="BH88" i="2"/>
  <c r="BG88" i="2"/>
  <c r="BF88" i="2"/>
  <c r="T88" i="2"/>
  <c r="R88" i="2"/>
  <c r="P88" i="2"/>
  <c r="BK88" i="2"/>
  <c r="J88" i="2"/>
  <c r="BE88" i="2"/>
  <c r="BI85" i="2"/>
  <c r="F37" i="2"/>
  <c r="BD55" i="1" s="1"/>
  <c r="BH85" i="2"/>
  <c r="F36" i="2" s="1"/>
  <c r="BC55" i="1" s="1"/>
  <c r="BC54" i="1" s="1"/>
  <c r="BG85" i="2"/>
  <c r="F35" i="2"/>
  <c r="BB55" i="1" s="1"/>
  <c r="BB54" i="1" s="1"/>
  <c r="BF85" i="2"/>
  <c r="J34" i="2" s="1"/>
  <c r="AW55" i="1" s="1"/>
  <c r="T85" i="2"/>
  <c r="T84" i="2"/>
  <c r="T83" i="2" s="1"/>
  <c r="T82" i="2" s="1"/>
  <c r="R85" i="2"/>
  <c r="R84" i="2"/>
  <c r="R83" i="2" s="1"/>
  <c r="R82" i="2" s="1"/>
  <c r="P85" i="2"/>
  <c r="P84" i="2"/>
  <c r="P83" i="2" s="1"/>
  <c r="P82" i="2" s="1"/>
  <c r="AU55" i="1" s="1"/>
  <c r="AU54" i="1" s="1"/>
  <c r="BK85" i="2"/>
  <c r="BK84" i="2" s="1"/>
  <c r="J85" i="2"/>
  <c r="BE85" i="2" s="1"/>
  <c r="F78" i="2"/>
  <c r="F76" i="2"/>
  <c r="E74" i="2"/>
  <c r="F54" i="2"/>
  <c r="F52" i="2"/>
  <c r="E50" i="2"/>
  <c r="J24" i="2"/>
  <c r="E24" i="2"/>
  <c r="J79" i="2" s="1"/>
  <c r="J55" i="2"/>
  <c r="J23" i="2"/>
  <c r="J21" i="2"/>
  <c r="E21" i="2"/>
  <c r="J54" i="2" s="1"/>
  <c r="J78" i="2"/>
  <c r="J20" i="2"/>
  <c r="J18" i="2"/>
  <c r="E18" i="2"/>
  <c r="F55" i="2" s="1"/>
  <c r="J17" i="2"/>
  <c r="J12" i="2"/>
  <c r="J52" i="2" s="1"/>
  <c r="E7" i="2"/>
  <c r="E48" i="2" s="1"/>
  <c r="E72" i="2"/>
  <c r="AS54" i="1"/>
  <c r="L50" i="1"/>
  <c r="AM50" i="1"/>
  <c r="AM49" i="1"/>
  <c r="L49" i="1"/>
  <c r="AM47" i="1"/>
  <c r="L47" i="1"/>
  <c r="L45" i="1"/>
  <c r="L44" i="1"/>
  <c r="BD54" i="1" l="1"/>
  <c r="W33" i="1" s="1"/>
  <c r="J84" i="2"/>
  <c r="J61" i="2" s="1"/>
  <c r="BK83" i="2"/>
  <c r="W31" i="1"/>
  <c r="AX54" i="1"/>
  <c r="J84" i="3"/>
  <c r="J61" i="3" s="1"/>
  <c r="BK83" i="3"/>
  <c r="F33" i="2"/>
  <c r="AZ55" i="1" s="1"/>
  <c r="J33" i="2"/>
  <c r="AV55" i="1" s="1"/>
  <c r="AT55" i="1" s="1"/>
  <c r="AY54" i="1"/>
  <c r="W32" i="1"/>
  <c r="F33" i="3"/>
  <c r="AZ56" i="1" s="1"/>
  <c r="J33" i="3"/>
  <c r="AV56" i="1" s="1"/>
  <c r="AT56" i="1" s="1"/>
  <c r="J76" i="2"/>
  <c r="F79" i="2"/>
  <c r="F34" i="2"/>
  <c r="BA55" i="1" s="1"/>
  <c r="J76" i="3"/>
  <c r="F79" i="3"/>
  <c r="F34" i="3"/>
  <c r="BA56" i="1" s="1"/>
  <c r="F33" i="4"/>
  <c r="AZ57" i="1" s="1"/>
  <c r="F34" i="4"/>
  <c r="BA57" i="1" s="1"/>
  <c r="J52" i="4"/>
  <c r="F55" i="4"/>
  <c r="BK80" i="4"/>
  <c r="J80" i="4" s="1"/>
  <c r="J83" i="3" l="1"/>
  <c r="J60" i="3" s="1"/>
  <c r="BK82" i="3"/>
  <c r="J82" i="3" s="1"/>
  <c r="J83" i="2"/>
  <c r="J60" i="2" s="1"/>
  <c r="BK82" i="2"/>
  <c r="J82" i="2" s="1"/>
  <c r="J59" i="4"/>
  <c r="J30" i="4"/>
  <c r="BA54" i="1"/>
  <c r="AZ54" i="1"/>
  <c r="J59" i="3" l="1"/>
  <c r="J30" i="3"/>
  <c r="AV54" i="1"/>
  <c r="W29" i="1"/>
  <c r="J59" i="2"/>
  <c r="J30" i="2"/>
  <c r="J39" i="4"/>
  <c r="AG57" i="1"/>
  <c r="AN57" i="1" s="1"/>
  <c r="W30" i="1"/>
  <c r="AW54" i="1"/>
  <c r="AK30" i="1" s="1"/>
  <c r="J39" i="2" l="1"/>
  <c r="AG55" i="1"/>
  <c r="J39" i="3"/>
  <c r="AG56" i="1"/>
  <c r="AN56" i="1" s="1"/>
  <c r="AT54" i="1"/>
  <c r="AK29" i="1"/>
  <c r="AN55" i="1" l="1"/>
  <c r="AG54" i="1"/>
  <c r="AK26" i="1" l="1"/>
  <c r="AK35" i="1" s="1"/>
  <c r="AN54" i="1"/>
</calcChain>
</file>

<file path=xl/sharedStrings.xml><?xml version="1.0" encoding="utf-8"?>
<sst xmlns="http://schemas.openxmlformats.org/spreadsheetml/2006/main" count="5062" uniqueCount="794">
  <si>
    <t>Export Komplet</t>
  </si>
  <si>
    <t/>
  </si>
  <si>
    <t>2.0</t>
  </si>
  <si>
    <t>ZAMOK</t>
  </si>
  <si>
    <t>False</t>
  </si>
  <si>
    <t>{436666e0-5522-42b8-8c00-214d898b2112}</t>
  </si>
  <si>
    <t>0,01</t>
  </si>
  <si>
    <t>21</t>
  </si>
  <si>
    <t>15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</si>
  <si>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</si>
  <si>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</si>
  <si>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</si>
  <si>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</si>
  <si>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</si>
  <si>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63519063</t>
  </si>
  <si>
    <t>Měnit lze pouze buňky se žlutým podbarvením!_x000D_
_x000D_
1) na prvním listu Rekapitulace stavby vyplňte v sestavě_x000D_
_x000D_
    a) Souhrnný list_x000D_
       - údaje o Zhotoviteli_x000D_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Zhotoviteli, pokud se liší od údajů o Zhotoviteli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</si>
  <si>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</si>
  <si>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Oprava traťového úseku Opava východ – Jakartovice</t>
  </si>
  <si>
    <t>KSO:</t>
  </si>
  <si>
    <t>CC-CZ:</t>
  </si>
  <si>
    <t>Místo:</t>
  </si>
  <si>
    <t>PS Opava</t>
  </si>
  <si>
    <t>Datum:</t>
  </si>
  <si>
    <t>28. 3. 2019</t>
  </si>
  <si>
    <t>Zadavatel:</t>
  </si>
  <si>
    <t>IČ:</t>
  </si>
  <si>
    <t>70994234</t>
  </si>
  <si>
    <t>SŽDC s.o.,OŘ Ostrava</t>
  </si>
  <si>
    <t>DIČ:</t>
  </si>
  <si>
    <t>CZ70994234</t>
  </si>
  <si>
    <t>Uchazeč:</t>
  </si>
  <si>
    <t>Vyplň údaj</t>
  </si>
  <si>
    <t>Projektant:</t>
  </si>
  <si>
    <t xml:space="preserve"> </t>
  </si>
  <si>
    <t>True</t>
  </si>
  <si>
    <t>Zpracovatel: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</si>
  <si>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</si>
  <si>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</si>
  <si>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</si>
  <si>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</si>
  <si>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</si>
  <si>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</si>
  <si>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</si>
  <si>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</si>
  <si>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</si>
  <si>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</si>
  <si>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</si>
  <si>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</si>
  <si>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</si>
  <si>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</si>
  <si>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</si>
  <si>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</si>
  <si>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</si>
  <si>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</si>
  <si>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</si>
  <si>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</si>
  <si>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</si>
  <si>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</si>
  <si>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</si>
  <si>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</si>
  <si>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</si>
  <si>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</si>
  <si>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</si>
  <si>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</si>
  <si>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</si>
  <si>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</si>
  <si>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</si>
  <si>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</si>
  <si>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</si>
  <si>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</si>
  <si>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</si>
  <si>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</si>
  <si>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</si>
  <si>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</si>
  <si>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</si>
  <si>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</si>
  <si>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SO 01</t>
  </si>
  <si>
    <t>Oprava výhybek č.1, 2 Dolní Životice</t>
  </si>
  <si>
    <t>STA</t>
  </si>
  <si>
    <t>1</t>
  </si>
  <si>
    <t>{0ebc9e3a-c98c-4dc0-8ef3-fc4b054f21b3}</t>
  </si>
  <si>
    <t>2</t>
  </si>
  <si>
    <t>SO 02</t>
  </si>
  <si>
    <t>Oprava výhybek č.1, 2 Mladecko</t>
  </si>
  <si>
    <t>{84c6907c-0b83-4e0c-b0bb-0c6fc69f9a3a}</t>
  </si>
  <si>
    <t>VON</t>
  </si>
  <si>
    <t>{cbb26721-793b-4d36-888e-a05f31be4050}</t>
  </si>
  <si>
    <t>KRYCÍ LIST SOUPISU PRACÍ</t>
  </si>
  <si>
    <t>Objekt:</t>
  </si>
  <si>
    <t>SO 01 - Oprava výhybek č.1, 2 Dolní Životice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</si>
  <si>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</si>
  <si>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</si>
  <si>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</si>
  <si>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</si>
  <si>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</si>
  <si>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</si>
  <si>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5 - Komunikace pozemní</t>
  </si>
  <si>
    <t>OST - Ostatní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</si>
  <si>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</si>
  <si>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</si>
  <si>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</si>
  <si>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</si>
  <si>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</si>
  <si>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</si>
  <si>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</si>
  <si>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</si>
  <si>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</si>
  <si>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</si>
  <si>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</si>
  <si>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</si>
  <si>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</si>
  <si>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</si>
  <si>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</si>
  <si>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</si>
  <si>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5</t>
  </si>
  <si>
    <t>Komunikace pozemní</t>
  </si>
  <si>
    <t>K</t>
  </si>
  <si>
    <t>5911629040</t>
  </si>
  <si>
    <t>Montáž jednoduché výhybky na úložišti dřevěné pražce soustavy S49</t>
  </si>
  <si>
    <t>m</t>
  </si>
  <si>
    <t>Sborník UOŽI 01 2019</t>
  </si>
  <si>
    <t>4</t>
  </si>
  <si>
    <t>1195907314</t>
  </si>
  <si>
    <t>PP</t>
  </si>
  <si>
    <t>Montáž jednoduché výhybky na úložišti dřevěné pražce soustavy S49. Poznámka: 1. V cenách jsou započteny náklady na zřízení montážní plochy, manipulaci, nanesení součástí, montáž podle montážního plánu, přezkoušení doléhání jazyků a ošetření kluzných částí výhybky mazivem. Demontáž součástí před položením. 2. V cenách nejsou obsaženy náklady na dodávku materiálu.</t>
  </si>
  <si>
    <t>VV</t>
  </si>
  <si>
    <t>2*49,85</t>
  </si>
  <si>
    <t>5911060030</t>
  </si>
  <si>
    <t>Výměna výhybkové kolejnice přímé tv. S49</t>
  </si>
  <si>
    <t>2123803468</t>
  </si>
  <si>
    <t>Výměna výhybkové kolejnice přímé tv. S49. Poznámka: 1. V cenách jsou započteny náklady na montáž nebo demontáž prozatímních styků, demontáž upevňovadel, demontáž, výměna kolejnice, úpravu dilatačních spár a pryžových podložek, montáž upevňovadel a ošetření součástí mazivem. 2. V cenách nejsou započteny náklady na dodávku materiálu, dělení kolejnic, zřízení svaru nebo styku a ošetření součástí mazivem.</t>
  </si>
  <si>
    <t>4*12,50</t>
  </si>
  <si>
    <t>3</t>
  </si>
  <si>
    <t>5911060130</t>
  </si>
  <si>
    <t>Výměna výhybkové kolejnice ohnuté tv. S49</t>
  </si>
  <si>
    <t>-1821256938</t>
  </si>
  <si>
    <t>Výměna výhybkové kolejnice ohnuté tv. S49. Poznámka: 1. V cenách jsou započteny náklady na montáž nebo demontáž prozatímních styků, demontáž upevňovadel, demontáž, výměna kolejnice, úpravu dilatačních spár a pryžových podložek, montáž upevňovadel a ošetření součástí mazivem. 2. V cenách nejsou započteny náklady na dodávku materiálu, dělení kolejnic, zřízení svaru nebo styku a ošetření součástí mazivem.</t>
  </si>
  <si>
    <t>5907050120</t>
  </si>
  <si>
    <t>Dělení kolejnic kyslíkem tv. S49</t>
  </si>
  <si>
    <t>kus</t>
  </si>
  <si>
    <t>498694550</t>
  </si>
  <si>
    <t>Dělení kolejnic kyslíkem tv. S49. Poznámka: 1. V cenách jsou započteny náklady na manipulaci podložení, označení a provedení řezu kolejnice.</t>
  </si>
  <si>
    <t>5999010010</t>
  </si>
  <si>
    <t>Vyjmutí a snesení konstrukcí nebo dílů hmotnosti do 10 t</t>
  </si>
  <si>
    <t>t</t>
  </si>
  <si>
    <t>300063908</t>
  </si>
  <si>
    <t>Vyjmutí a snesení konstrukcí nebo dílů hmotnosti do 10 t. Poznámka: 1. V cenách jsou započteny náklady na manipulaci vyjmutí a snesení zdvihacím prostředkem, naložení, složení, přeprava v místě technologické manipulace. Položka obsahuje náklady na práce v blízkosti trakčního vedení.</t>
  </si>
  <si>
    <t>2*11,830</t>
  </si>
  <si>
    <t>82,00*0,296418+16,00*0,241830</t>
  </si>
  <si>
    <t>Součet</t>
  </si>
  <si>
    <t>6</t>
  </si>
  <si>
    <t>5906015120</t>
  </si>
  <si>
    <t>Výměna pražce malou těžící mechanizací v KL otevřeném i zapuštěném pražec betonový příčný vystrojený</t>
  </si>
  <si>
    <t>-603217106</t>
  </si>
  <si>
    <t>Výměna pražce malou těžící mechanizací v KL otevřeném i zapuštěném pražec betonový příčný vystrojený. Poznámka: 1. V cenách jsou započteny náklady na výměnu pražce za použití malé těžicí mechanizace, demontáž upevňovadel, odstranění KL a části stezky, vysunutí a výměna pražce, montáž upevňovadel, přehození kameniva, podbití pražce, úprava KL a části stezky, případné snížení KL pod patou kolejnice. ošetření součástí mazivem a naložení výzisku na dopravní prostředek. U nevystrojených a výhybkových pražců dřevěných vrtání otvorů pro vrtule. 2. V cenách nejsou obsaženy náklady na dodávku materiálu, dopravu výzisku na skládku a skládkovné.</t>
  </si>
  <si>
    <t>7</t>
  </si>
  <si>
    <t>5905055020</t>
  </si>
  <si>
    <t>Odstranění stávajícího kolejového lože odtěžením ve výhybce</t>
  </si>
  <si>
    <t>m3</t>
  </si>
  <si>
    <t>1098773134</t>
  </si>
  <si>
    <t>Odstranění stávajícího kolejového lože odtěžením ve výhybce. Poznámka: 1. V cenách jsou započteny náklady na odstranění KL, úpravu pláně a rozprostření výzisku na terén nebo jeho naložení na dopravní prostředek. 2. Položka se použije v případech, kdy se nové KL nezřizuje.</t>
  </si>
  <si>
    <t>2*55,00</t>
  </si>
  <si>
    <t>8</t>
  </si>
  <si>
    <t>5905055010</t>
  </si>
  <si>
    <t>Odstranění stávajícího kolejového lože odtěžením v koleji</t>
  </si>
  <si>
    <t>915481355</t>
  </si>
  <si>
    <t>Odstranění stávajícího kolejového lože odtěžením v koleji. Poznámka: 1. V cenách jsou započteny náklady na odstranění KL, úpravu pláně a rozprostření výzisku na terén nebo jeho naložení na dopravní prostředek. 2. Položka se použije v případech, kdy se nové KL nezřizuje.</t>
  </si>
  <si>
    <t>85,00*0,981</t>
  </si>
  <si>
    <t>9</t>
  </si>
  <si>
    <t>5905060020</t>
  </si>
  <si>
    <t>Zřízení nového kolejového lože ve výhybce</t>
  </si>
  <si>
    <t>524548612</t>
  </si>
  <si>
    <t>Zřízení nového kolejového lože ve výhybce. Poznámka: 1. V cenách jsou započteny náklady na zřízení KL nově zřizované koleje, vložení geosyntetika, rozprostření vrstvy kameniva, zřízení homogenizované vrstvy kameniva a úprava KL do profilu. 2. V cenách nejsou obsaženy náklady na položení KR, úpravu směrového a výškového uspořádání, doplnění a dodávku kameniva a snížení KL pod patou kolejnice.3. Položka se použije v případech nově zřizované koleje nebo výhybky.</t>
  </si>
  <si>
    <t>2*36,000</t>
  </si>
  <si>
    <t>10</t>
  </si>
  <si>
    <t>5905060010</t>
  </si>
  <si>
    <t>Zřízení nového kolejového lože v koleji</t>
  </si>
  <si>
    <t>-66340527</t>
  </si>
  <si>
    <t>Zřízení nového kolejového lože v koleji. Poznámka: 1. V cenách jsou započteny náklady na zřízení KL nově zřizované koleje, vložení geosyntetika, rozprostření vrstvy kameniva, zřízení homogenizované vrstvy kameniva a úprava KL do profilu. 2. V cenách nejsou obsaženy náklady na položení KR, úpravu směrového a výškového uspořádání, doplnění a dodávku kameniva a snížení KL pod patou kolejnice.3. Položka se použije v případech nově zřizované koleje nebo výhybky.</t>
  </si>
  <si>
    <t>24,00*0,981+71,00*1,018</t>
  </si>
  <si>
    <t>11</t>
  </si>
  <si>
    <t>5999015010</t>
  </si>
  <si>
    <t>Vložení konstrukcí nebo dílů hmotnosti do 10 t</t>
  </si>
  <si>
    <t>-85784112</t>
  </si>
  <si>
    <t>Vložení konstrukcí nebo dílů hmotnosti do 10 t. Poznámka: 1. V cenách jsou započteny náklady na vložení konstrukce podle technologického postupu, přeprava v místě technologické manipulace. Položka obsahuje náklady na práce v blízkosti trakčního vedení.</t>
  </si>
  <si>
    <t>2*17,500</t>
  </si>
  <si>
    <t>12</t>
  </si>
  <si>
    <t>5906130070</t>
  </si>
  <si>
    <t>Montáž kolejového roštu v ose koleje pražce dřevěné nevystrojené tv. S49 rozdělení "c"</t>
  </si>
  <si>
    <t>km</t>
  </si>
  <si>
    <t>-1047247821</t>
  </si>
  <si>
    <t>Montáž kolejového roštu v ose koleje pražce dřevěné nevystrojené tv. S49 rozdělení "c". Poznámka: 1. V cenách jsou započteny náklady na vrtání pražců dřevěných nevystrojených, manipulaci a montáž KR. 2. V cenách nejsou obsaženy náklady na dodávku materiálu.</t>
  </si>
  <si>
    <t>13</t>
  </si>
  <si>
    <t>5906130380</t>
  </si>
  <si>
    <t>Montáž kolejového roštu v ose koleje pražce betonové vystrojené tv. S49 rozdělení "c"</t>
  </si>
  <si>
    <t>974607940</t>
  </si>
  <si>
    <t>Montáž kolejového roštu v ose koleje pražce betonové vystrojené tv. S49 rozdělení "c". Poznámka: 1. V cenách jsou započteny náklady na vrtání pražců dřevěných nevystrojených, manipulaci a montáž KR. 2. V cenách nejsou obsaženy náklady na dodávku materiálu.</t>
  </si>
  <si>
    <t>14</t>
  </si>
  <si>
    <t>5907015035</t>
  </si>
  <si>
    <t>Ojedinělá výměna kolejnic stávající upevnění tv. S49 rozdělení "c"</t>
  </si>
  <si>
    <t>999156723</t>
  </si>
  <si>
    <t>Ojedinělá výměna kolejnic stávající upevnění tv. S49 rozdělení "c". Poznámka: 1. V cenách jsou započteny náklady na demontáž upevňovadel, výměnu kolejnic, dílů a součástí, úpravu dilatačních spár, pryžových podložek, montáž upevňovadel, zřízení nebo demontáž prozatímních styků a ošetření součástí mazivem. 2. V cenách nejsou započteny náklady na dělení kolejnic, zřízení svaru, demontáž nebo montáž styků.</t>
  </si>
  <si>
    <t>4*5,00</t>
  </si>
  <si>
    <t>5908010130</t>
  </si>
  <si>
    <t>Zřízení kolejnicového styku s rozřezem a vrtáním - 4 otvory tv. S49</t>
  </si>
  <si>
    <t>styk</t>
  </si>
  <si>
    <t>1365967474</t>
  </si>
  <si>
    <t>Zřízení kolejnicového styku s rozřezem a vrtáním - 4 otvory tv. S49. Poznámka: 1. V cenách jsou započteny náklady na zřízení styku, případné nastavení dilatační spáry a ošetření součástí mazivem. U přechodového styku se použije položka s větším tvarem. 2. V cenách nejsou obsaženy náklady na dodávku materiálu.</t>
  </si>
  <si>
    <t>16</t>
  </si>
  <si>
    <t>5910020030</t>
  </si>
  <si>
    <t>Svařování kolejnic termitem plný předehřev standardní spára svar sériový tv. S49</t>
  </si>
  <si>
    <t>svar</t>
  </si>
  <si>
    <t>1238109509</t>
  </si>
  <si>
    <t>Svařování kolejnic termitem plný předehřev standardní spára svar sériový tv. S49. Poznámka: 1. V cenách jsou započteny náklady na vybrání kameniva z mezipražcového prostoru, demontáž upevňovadel, směrové a výškové vyrovnání kolejnic, provedení svaru, montáž upevňovadel, vizuální kontrola, měření geometrie svaru. 2. V cenách nejsou obsaženy náklady na kontrolu svaru ultrazvukem, podbití pražců a demontáž styku.</t>
  </si>
  <si>
    <t>17</t>
  </si>
  <si>
    <t>5909042010</t>
  </si>
  <si>
    <t>Přesná úprava GPK výhybky směrové a výškové uspořádání pražce dřevěné nebo ocelové</t>
  </si>
  <si>
    <t>216327176</t>
  </si>
  <si>
    <t>Přesná úprava GPK výhybky směrové a výškové uspořádání pražce dřevěné nebo ocelové. Poznámka: 1. V cenách jsou započteny náklady na úpravu směrového a výškového uspořádání strojní linkou ASP s přesným zaměřením její prostorové polohy, úpravu KL pluhem a měření mezních stavebních odchylek dle ČSN, měření techologických veličin a předání tištěných výstupů objednateli. 2. V cenách nejsou obsaženy náklady na zaměření APK, doplnění a dodávku kameniva a snížení KL pod patou kolejnice.</t>
  </si>
  <si>
    <t>18</t>
  </si>
  <si>
    <t>5909032020</t>
  </si>
  <si>
    <t>Přesná úprava GPK koleje směrové a výškové uspořádání pražce betonové</t>
  </si>
  <si>
    <t>-1087936926</t>
  </si>
  <si>
    <t>Přesná úprava GPK koleje směrové a výškové uspořádání pražce betonové. Poznámka: 1. V cenách jsou započteny náklady na úpravu směrového a výškového uspořádání strojní linkou ASP s přesným zaměřením její prostorové polohy, úpravu KL pluhem a měření mezních stavebních odchylek dle ČSN, měření techologických veličin a předání tištěných výstupů objednateli. 2. V cenách nejsou obsaženy náklady na zaměření APK, doplnění a dodávku kameniva a snížení KL pod patou kolejnice.</t>
  </si>
  <si>
    <t>19</t>
  </si>
  <si>
    <t>5909040010</t>
  </si>
  <si>
    <t>Následná úprava GPK výhybky směrové a výškové uspořádání pražce dřevěné nebo ocelové</t>
  </si>
  <si>
    <t>-483611324</t>
  </si>
  <si>
    <t>Následná úprava GPK výhybky směrové a výškové uspořádání pražce dřevěné nebo ocelové. Poznámka: 1. V cenách jsou započteny náklady na úpravu směrového a výškového uspořádání strojní linkou ASP s přesným zaměřením její prostorové polohy po konsolidaci KL, úpravu KL pluhem a měření mezních stavebních odchylek dle ČSN, měření techologických veličin a předání tištěných výstupů objednateli. 2. V cenách nejsou obsaženy náklady na zaměření APK, doplnění a dodávku kameniva a snížení KL pod patou kolejnice.</t>
  </si>
  <si>
    <t>20</t>
  </si>
  <si>
    <t>5909030020</t>
  </si>
  <si>
    <t>Následná úprava GPK koleje směrové a výškové uspořádání pražce betonové</t>
  </si>
  <si>
    <t>1035405489</t>
  </si>
  <si>
    <t>Následná úprava GPK koleje směrové a výškové uspořádání pražce betonové. Poznámka: 1. V cenách jsou započteny náklady na úpravu směrového a výškového uspořádání strojní linkou ASP s přesným zaměřením její prostorové polohy po konsolidaci KL, úpravu KL pluhem a měření mezních stavebních odchylek dle ČSN, měření techologických veličin a předání tištěných výstupů objednateli. 2. V cenách nejsou obsaženy náklady na zaměření APK, doplnění a dodávku kameniva a snížení KL pod patou kolejnice.</t>
  </si>
  <si>
    <t>5905105040</t>
  </si>
  <si>
    <t>Doplnění KL kamenivem souvisle strojně ve výhybce</t>
  </si>
  <si>
    <t>-1431167087</t>
  </si>
  <si>
    <t>Doplnění KL kamenivem souvisle strojně ve výhybce. Poznámka: 1. V cenách jsou započteny náklady na doplnění kameniva ojediněle ručně vidlemi a/nebo souvisle strojně z výsypných vozů případně nakladačem. 2. V cenách nejsou obsaženy náklady na dodávku kameniva.</t>
  </si>
  <si>
    <t>22</t>
  </si>
  <si>
    <t>5905105030</t>
  </si>
  <si>
    <t>Doplnění KL kamenivem souvisle strojně v koleji</t>
  </si>
  <si>
    <t>-410758834</t>
  </si>
  <si>
    <t>Doplnění KL kamenivem souvisle strojně v koleji. Poznámka: 1. V cenách jsou započteny náklady na doplnění kameniva ojediněle ručně vidlemi a/nebo souvisle strojně z výsypných vozů případně nakladačem. 2. V cenách nejsou obsaženy náklady na dodávku kameniva.</t>
  </si>
  <si>
    <t>23</t>
  </si>
  <si>
    <t>5905110020</t>
  </si>
  <si>
    <t>Snížení KL pod patou kolejnice ve výhybce</t>
  </si>
  <si>
    <t>-1418088624</t>
  </si>
  <si>
    <t>Snížení KL pod patou kolejnice ve výhybce. Poznámka: 1. V cenách jsou započteny náklady na snížení KL pod patou kolejnice ručně vidlemi. 2. V cenách nejsou obsaženy náklady na doplnění a dodávku kameniva.</t>
  </si>
  <si>
    <t>24</t>
  </si>
  <si>
    <t>5905110010</t>
  </si>
  <si>
    <t>Snížení KL pod patou kolejnice v koleji</t>
  </si>
  <si>
    <t>635919992</t>
  </si>
  <si>
    <t>Snížení KL pod patou kolejnice v koleji. Poznámka: 1. V cenách jsou započteny náklady na snížení KL pod patou kolejnice ručně vidlemi. 2. V cenách nejsou obsaženy náklady na doplnění a dodávku kameniva.</t>
  </si>
  <si>
    <t>25</t>
  </si>
  <si>
    <t>5912037010</t>
  </si>
  <si>
    <t>Montáž návěstidla uloženého ve stezce námezníku</t>
  </si>
  <si>
    <t>-1010970058</t>
  </si>
  <si>
    <t>Montáž návěstidla uloženého ve stezce námezníku. Poznámka: 1. V cenách jsou započteny náklady na montáž návěstidel umístěných ve stezce včetně zemních prací a úpravy místa uložení. 2. V cenách nejsou obsaženy náklady na dodávku materiálu.</t>
  </si>
  <si>
    <t>26</t>
  </si>
  <si>
    <t>5905025110</t>
  </si>
  <si>
    <t>Doplnění stezky štěrkodrtí souvislé</t>
  </si>
  <si>
    <t>107706117</t>
  </si>
  <si>
    <t>Doplnění stezky štěrkodrtí souvislé. Poznámka: 1. V cenách jsou započteny náklady na doplnění kameniva stezky ojediněle ručně z vozíku nebo souvisle mechanizací z vozíků nebo železničních vozů. 2. V cenách nejsou obsaženy náklady na dodávku kameniva.</t>
  </si>
  <si>
    <t>35,00*1,00*0,05*2</t>
  </si>
  <si>
    <t>27</t>
  </si>
  <si>
    <t>5905023020</t>
  </si>
  <si>
    <t>Úprava povrchu stezky rozprostřením štěrkodrtě přes 3 do 5 cm</t>
  </si>
  <si>
    <t>m2</t>
  </si>
  <si>
    <t>-2143689272</t>
  </si>
  <si>
    <t>Úprava povrchu stezky rozprostřením štěrkodrtě přes 3 do 5 cm. Poznámka: 1. V cenách jsou započteny náklady na rozprostření a urovnání kameniva včetně zhutnění povrchu stezky. Platí pro nový i stávající stav. 2. V cenách nejsou obsaženy náklady na dodávku drtě její doplnění a rozprostření.</t>
  </si>
  <si>
    <t>35,00*1,00*2</t>
  </si>
  <si>
    <t>28</t>
  </si>
  <si>
    <t>5912065210</t>
  </si>
  <si>
    <t>Montáž zajišťovací značky včetně sloupku a základu konzolové</t>
  </si>
  <si>
    <t>-1341462052</t>
  </si>
  <si>
    <t>Montáž zajišťovací značky včetně sloupku a základu konzolové. Poznámka: 1. V cenách jsou započteny náklady na montáž součástí značky včetně zemních prací a úpravy terénu. 2. V cenách nejsou obsaženy náklady na dodávku materiálu.</t>
  </si>
  <si>
    <t>29</t>
  </si>
  <si>
    <t>5906135100</t>
  </si>
  <si>
    <t>Demontáž kolejového roštu koleje na úložišti pražce dřevěné tv. T nebo A rozdělení "c"</t>
  </si>
  <si>
    <t>-1481802381</t>
  </si>
  <si>
    <t>Demontáž kolejového roštu koleje na úložišti pražce dřevěné tv. T nebo A rozdělení "c". Poznámka: 1. V cenách jsou započteny náklady na demontáž a rozebrání kolejového roštu do součástí, manipulaci, naložení výzisku na dopravní prostředek a uložení na úložišti. 2. V cenách nejsou obsaženy náklady na dopravu a vytřídění.</t>
  </si>
  <si>
    <t>30</t>
  </si>
  <si>
    <t>5911655220</t>
  </si>
  <si>
    <t>Demontáž jednoduché výhybky na úložišti ocelové pražce válcované soustavy A</t>
  </si>
  <si>
    <t>-1053340287</t>
  </si>
  <si>
    <t>Demontáž jednoduché výhybky na úložišti ocelové pražce válcované soustavy A. Poznámka: 1. V cenách jsou započteny náklady na demontáž do součástí, manipulaci, naložení na dopravní prostředek a uložení vyzískaného materiálu na úložišti.</t>
  </si>
  <si>
    <t>2*48,70</t>
  </si>
  <si>
    <t>31</t>
  </si>
  <si>
    <t>M</t>
  </si>
  <si>
    <t>5957101050</t>
  </si>
  <si>
    <t>Kolejnice třídy R260 tv. 49 E1 délky 25,000 m</t>
  </si>
  <si>
    <t>1333802750</t>
  </si>
  <si>
    <t>32</t>
  </si>
  <si>
    <t>5955101000</t>
  </si>
  <si>
    <t>Kamenivo drcené štěrk frakce 31,5/63 třídy BI</t>
  </si>
  <si>
    <t>1587915009</t>
  </si>
  <si>
    <t>72,000*1,70+95,822*1,70+105,00*1,70</t>
  </si>
  <si>
    <t>33</t>
  </si>
  <si>
    <t>5955101030</t>
  </si>
  <si>
    <t>Kamenivo drcené drť frakce 8/16</t>
  </si>
  <si>
    <t>1124364794</t>
  </si>
  <si>
    <t>3,500*1,60</t>
  </si>
  <si>
    <t>34</t>
  </si>
  <si>
    <t>5956116005</t>
  </si>
  <si>
    <t>Pražce dřevěné výhybkové dub skupina 4 150x260</t>
  </si>
  <si>
    <t>-397595762</t>
  </si>
  <si>
    <t>2*7,299</t>
  </si>
  <si>
    <t>35</t>
  </si>
  <si>
    <t>5956122110</t>
  </si>
  <si>
    <t>Pražec dřevěný výhybkový dub skupina 4 4400x260x150</t>
  </si>
  <si>
    <t>-1847181370</t>
  </si>
  <si>
    <t>36</t>
  </si>
  <si>
    <t>5956122115</t>
  </si>
  <si>
    <t>Pražec dřevěný výhybkový dub skupina 4 4500x260x150</t>
  </si>
  <si>
    <t>-927389652</t>
  </si>
  <si>
    <t>37</t>
  </si>
  <si>
    <t>5956122120</t>
  </si>
  <si>
    <t>Pražec dřevěný výhybkový dub skupina 4 4600x260x150</t>
  </si>
  <si>
    <t>873773948</t>
  </si>
  <si>
    <t>38</t>
  </si>
  <si>
    <t>5956101005</t>
  </si>
  <si>
    <t>Pražec dřevěný příčný nevystrojený dub 2600x260x150 mm</t>
  </si>
  <si>
    <t>364403140</t>
  </si>
  <si>
    <t>39</t>
  </si>
  <si>
    <t>5958134075</t>
  </si>
  <si>
    <t>Součásti upevňovací vrtule R1(145)</t>
  </si>
  <si>
    <t>-1974458203</t>
  </si>
  <si>
    <t>40</t>
  </si>
  <si>
    <t>5958134080</t>
  </si>
  <si>
    <t>Součásti upevňovací vrtule R2 (160)</t>
  </si>
  <si>
    <t>-1289187160</t>
  </si>
  <si>
    <t>41</t>
  </si>
  <si>
    <t>5958134040</t>
  </si>
  <si>
    <t>Součásti upevňovací kroužek pružný dvojitý Fe 6</t>
  </si>
  <si>
    <t>-90604726</t>
  </si>
  <si>
    <t>42</t>
  </si>
  <si>
    <t>5958140005</t>
  </si>
  <si>
    <t>Podkladnice žebrová tv. S4pl</t>
  </si>
  <si>
    <t>-1605845906</t>
  </si>
  <si>
    <t>43</t>
  </si>
  <si>
    <t>5958140000.1</t>
  </si>
  <si>
    <t>Podkladnice žebrová tv. S4 přechodová 1:40</t>
  </si>
  <si>
    <t>247447995</t>
  </si>
  <si>
    <t xml:space="preserve">Podkladnice žebrová tv. S4 přechodová 1:40
</t>
  </si>
  <si>
    <t>44</t>
  </si>
  <si>
    <t>5958128010</t>
  </si>
  <si>
    <t>Komplety ŽS 4 (šroub RS 1, matice M 24, podložka Fe6, svěrka ŽS4)</t>
  </si>
  <si>
    <t>1256516336</t>
  </si>
  <si>
    <t>45</t>
  </si>
  <si>
    <t>5958158005</t>
  </si>
  <si>
    <t>Podložka pryžová pod patu kolejnice S49  183/126/6</t>
  </si>
  <si>
    <t>-234519413</t>
  </si>
  <si>
    <t>46</t>
  </si>
  <si>
    <t>5958158070</t>
  </si>
  <si>
    <t>Podložka polyetylenová pod podkladnici 380/160/2 (S4, R4)</t>
  </si>
  <si>
    <t>1161716587</t>
  </si>
  <si>
    <t>47</t>
  </si>
  <si>
    <t>5958173000</t>
  </si>
  <si>
    <t>Polyetylenové pásy v kotoučích</t>
  </si>
  <si>
    <t>-1726871488</t>
  </si>
  <si>
    <t>48</t>
  </si>
  <si>
    <t>5958101000</t>
  </si>
  <si>
    <t>Součásti spojovací kolejnicové spojky tv. T4 730 mm</t>
  </si>
  <si>
    <t>2100286162</t>
  </si>
  <si>
    <t>49</t>
  </si>
  <si>
    <t>5958107000</t>
  </si>
  <si>
    <t>Šroub spojkový M24 x 120 mm</t>
  </si>
  <si>
    <t>67997646</t>
  </si>
  <si>
    <t>50</t>
  </si>
  <si>
    <t>5958116000</t>
  </si>
  <si>
    <t>Matice M24</t>
  </si>
  <si>
    <t>-499498878</t>
  </si>
  <si>
    <t>51</t>
  </si>
  <si>
    <t>654032923</t>
  </si>
  <si>
    <t>52</t>
  </si>
  <si>
    <t>5962104005</t>
  </si>
  <si>
    <t>Hranice námezník betonový vč. Nátěru</t>
  </si>
  <si>
    <t>1970630345</t>
  </si>
  <si>
    <t>53</t>
  </si>
  <si>
    <t>5962119025</t>
  </si>
  <si>
    <t>Zajištění PPK betonový sloupek pro konzolovou značku</t>
  </si>
  <si>
    <t>-384110940</t>
  </si>
  <si>
    <t>54</t>
  </si>
  <si>
    <t>5964161010</t>
  </si>
  <si>
    <t>Beton lehce zhutnitelný C 20/25;X0 F5 2 285 2 765</t>
  </si>
  <si>
    <t>-690097490</t>
  </si>
  <si>
    <t>6*0,070</t>
  </si>
  <si>
    <t>55</t>
  </si>
  <si>
    <t>5914115330</t>
  </si>
  <si>
    <t>Demontáž nástupištních desek Sudop K (KD,KS) 150</t>
  </si>
  <si>
    <t>491640058</t>
  </si>
  <si>
    <t>Demontáž nástupištních desek Sudop K (KD,KS) 150. Poznámka: 1. V cenách jsou započteny náklady na snesení, uložení nebo naložení na dopravní prostředek a uložení na úložišti.</t>
  </si>
  <si>
    <t>56</t>
  </si>
  <si>
    <t>5914125030</t>
  </si>
  <si>
    <t>Montáž nástupištních desek Sudop K (KD,KS) 150</t>
  </si>
  <si>
    <t>-2046192182</t>
  </si>
  <si>
    <t>Montáž nástupištních desek Sudop K (KD,KS) 150. Poznámka: 1. V cenách jsou započteny náklady na manipulaci a montáž desek podle vzorového listu. 2. V cenách nejsou obsaženy náklady na dodávku materiálu.</t>
  </si>
  <si>
    <t>57</t>
  </si>
  <si>
    <t>5915010020</t>
  </si>
  <si>
    <t>Těžení zeminy nebo horniny železničního spodku II. třídy</t>
  </si>
  <si>
    <t>-275681837</t>
  </si>
  <si>
    <t>Těžení zeminy nebo horniny železničního spodku II. třídy. Poznámka: 1. V cenách jsou započteny náklady na těžení a uložení výzisku na terén nebo naložení na dopravní prostředek a uložení na úložišti.</t>
  </si>
  <si>
    <t>7,00*1,00*0,20+60,00*1,00*0,10</t>
  </si>
  <si>
    <t>58</t>
  </si>
  <si>
    <t>5913285210</t>
  </si>
  <si>
    <t>Montáž dílů komunikace obrubníku uložení v betonu</t>
  </si>
  <si>
    <t>-2130565903</t>
  </si>
  <si>
    <t>Montáž dílů komunikace obrubníku uložení v betonu. Poznámka: 1. V cenách jsou započteny náklady na osazení dlažby nebo obrubníku. 2. V cenách nejsou obsaženy náklady na dodávku materiálu.</t>
  </si>
  <si>
    <t>59</t>
  </si>
  <si>
    <t>5913285035</t>
  </si>
  <si>
    <t>Montáž dílů komunikace ze zámkové dlažby uložení v podsypu</t>
  </si>
  <si>
    <t>-2047130771</t>
  </si>
  <si>
    <t>Montáž dílů komunikace ze zámkové dlažby uložení v podsypu. Poznámka: 1. V cenách jsou započteny náklady na osazení dlažby nebo obrubníku. 2. V cenách nejsou obsaženy náklady na dodávku materiálu.</t>
  </si>
  <si>
    <t>60</t>
  </si>
  <si>
    <t>5914110110</t>
  </si>
  <si>
    <t>Oprava nástupiště z prefabrikátů tvárnice</t>
  </si>
  <si>
    <t>523011325</t>
  </si>
  <si>
    <t>Oprava nástupiště z prefabrikátů tvárnice. Poznámka: 1. V cenách jsou započteny náklady na manipulaci a naložení výzisku kameniva na dopravní prostředek. 2. V cenách nejsou obsaženy náklady na dodávku materiálu.</t>
  </si>
  <si>
    <t>61</t>
  </si>
  <si>
    <t>5964147035</t>
  </si>
  <si>
    <t>Nástupištní díly konzolová deska K 150</t>
  </si>
  <si>
    <t>-890215492</t>
  </si>
  <si>
    <t>62</t>
  </si>
  <si>
    <t>596415900R</t>
  </si>
  <si>
    <t>Obrubník 1000x200x50</t>
  </si>
  <si>
    <t>-1446160688</t>
  </si>
  <si>
    <t>63</t>
  </si>
  <si>
    <t>-1003055259</t>
  </si>
  <si>
    <t>6*0,0225</t>
  </si>
  <si>
    <t>64</t>
  </si>
  <si>
    <t>5955101025</t>
  </si>
  <si>
    <t>Kamenivo drcené drť frakce 4/8</t>
  </si>
  <si>
    <t>-1742411475</t>
  </si>
  <si>
    <t>4,85*1,60</t>
  </si>
  <si>
    <t>65</t>
  </si>
  <si>
    <t>5913190020</t>
  </si>
  <si>
    <t>Demontáž dřevěných dílů přejezdu trámec vnitřní části</t>
  </si>
  <si>
    <t>894843249</t>
  </si>
  <si>
    <t>Demontáž dřevěných dílů přejezdu trámec vnitřní části. Poznámka: 1. V cenách jsou započteny náklady na demontáž a naložení na dopravní prostředek.</t>
  </si>
  <si>
    <t>2*5,00</t>
  </si>
  <si>
    <t>66</t>
  </si>
  <si>
    <t>5913190030</t>
  </si>
  <si>
    <t>Demontáž dřevěných dílů přejezdu trámec vnější části</t>
  </si>
  <si>
    <t>1357029876</t>
  </si>
  <si>
    <t>Demontáž dřevěných dílů přejezdu trámec vnější části. Poznámka: 1. V cenách jsou započteny náklady na demontáž a naložení na dopravní prostředek.</t>
  </si>
  <si>
    <t>67</t>
  </si>
  <si>
    <t>5913190040</t>
  </si>
  <si>
    <t>Demontáž dřevěných dílů přejezdu náběhový klín</t>
  </si>
  <si>
    <t>-1209702709</t>
  </si>
  <si>
    <t>Demontáž dřevěných dílů přejezdu náběhový klín. Poznámka: 1. V cenách jsou započteny náklady na demontáž a naložení na dopravní prostředek.</t>
  </si>
  <si>
    <t>68</t>
  </si>
  <si>
    <t>5913235020</t>
  </si>
  <si>
    <t>Dělení AB komunikace řezáním hloubky do 20 cm</t>
  </si>
  <si>
    <t>367808054</t>
  </si>
  <si>
    <t>Dělení AB komunikace řezáním hloubky do 20 cm. Poznámka: 1. V cenách jsou započteny náklady na provedení úkolu.</t>
  </si>
  <si>
    <t>2*4,00</t>
  </si>
  <si>
    <t>69</t>
  </si>
  <si>
    <t>5913240020</t>
  </si>
  <si>
    <t>Odstranění AB komunikace odtěžením nebo frézováním hloubky do 20 cm</t>
  </si>
  <si>
    <t>-1058005452</t>
  </si>
  <si>
    <t>Odstranění AB komunikace odtěžením nebo frézováním hloubky do 20 cm. Poznámka: 1. V cenách jsou započteny náklady na odtěžení nebo frézování a naložení výzisku na dopravní prostředek.</t>
  </si>
  <si>
    <t>4,00*8,00+4,00*2,00</t>
  </si>
  <si>
    <t>70</t>
  </si>
  <si>
    <t>5908005430</t>
  </si>
  <si>
    <t>Oprava kolejnicového styku demontáž spojek tv. S49</t>
  </si>
  <si>
    <t>-1248560930</t>
  </si>
  <si>
    <t>Oprava kolejnicového styku demontáž spojek tv. S49. Poznámka: 1. V cenách jsou započteny náklady na výměnu, demontáž nebo montáž vniřní spojky a/nebo celého styku a ošetření součástí mazivem. U přechodových spojek se použije položka s větším tvarem. 2. V cenách nejsou obsaženy náklady na dodávku materiálu.</t>
  </si>
  <si>
    <t>71</t>
  </si>
  <si>
    <t>5908005530</t>
  </si>
  <si>
    <t>Oprava kolejnicového styku montáž spojek tv. S49</t>
  </si>
  <si>
    <t>-187779296</t>
  </si>
  <si>
    <t>Oprava kolejnicového styku montáž spojek tv. S49. Poznámka: 1. V cenách jsou započteny náklady na výměnu, demontáž nebo montáž vniřní spojky a/nebo celého styku a ošetření součástí mazivem. U přechodových spojek se použije položka s větším tvarem. 2. V cenách nejsou obsaženy náklady na dodávku materiálu.</t>
  </si>
  <si>
    <t>72</t>
  </si>
  <si>
    <t>2097474945</t>
  </si>
  <si>
    <t>2*14,00</t>
  </si>
  <si>
    <t>73</t>
  </si>
  <si>
    <t>5906140070</t>
  </si>
  <si>
    <t>Demontáž kolejového roštu koleje v ose koleje pražce dřevěné tv. S49 rozdělení "c"</t>
  </si>
  <si>
    <t>-422006</t>
  </si>
  <si>
    <t>Demontáž kolejového roštu koleje v ose koleje pražce dřevěné tv. S49 rozdělení "c". Poznámka: 1. V cenách jsou započteny náklady na případné odstranění kameniva, rozebrání roštu do součástí, manipulaci, naložení výzisku na dopravní prostředek a uložení na úložišti. 2. V cenách nejsou obsaženy náklady na dopravu a vytřídění.</t>
  </si>
  <si>
    <t>74</t>
  </si>
  <si>
    <t>-1413811057</t>
  </si>
  <si>
    <t>11,00*0,749</t>
  </si>
  <si>
    <t>75</t>
  </si>
  <si>
    <t>1000005325</t>
  </si>
  <si>
    <t>11,00*0,616</t>
  </si>
  <si>
    <t>76</t>
  </si>
  <si>
    <t>-875739293</t>
  </si>
  <si>
    <t>77</t>
  </si>
  <si>
    <t>5913040020</t>
  </si>
  <si>
    <t>Montáž celopryžové přejezdové konstrukce málo zatížené v koleji část vnitřní</t>
  </si>
  <si>
    <t>643446874</t>
  </si>
  <si>
    <t>Montáž celopryžové přejezdové konstrukce málo zatížené v koleji část vnitřní. Poznámka: 1. V cenách jsou započteny náklady na montáž konstrukce. 2. V cenách nejsou obsaženy náklady na dodávku materiálu.</t>
  </si>
  <si>
    <t>78</t>
  </si>
  <si>
    <t>5914075010</t>
  </si>
  <si>
    <t>Zřízení konstrukční vrstvy pražcového podloží bez geomateriálu tl. 0,15 m</t>
  </si>
  <si>
    <t>-1248200248</t>
  </si>
  <si>
    <t>Zřízení konstrukční vrstvy pražcového podloží bez geomateriálu tl. 0,15 m. Poznámka: 1. V cenách jsou započteny náklady na naložení výzisku na dopravní prostředek. 2. V cenách nejsou obsaženy náklady na dodávku materiálu a odtěžení zeminy.</t>
  </si>
  <si>
    <t>79</t>
  </si>
  <si>
    <t>5913255030</t>
  </si>
  <si>
    <t>Zřízení konstrukce vozovky asfaltobetonové s podkladní, ložní a obrusnou vrstvou tlouštky do 15 cm</t>
  </si>
  <si>
    <t>-68882600</t>
  </si>
  <si>
    <t>Zřízení konstrukce vozovky asfaltobetonové s podkladní, ložní a obrusnou vrstvou tlouštky do 15 cm. Poznámka: 1. V cenách jsou započteny náklady na zřízení vozovky s živičným na podkladu ze stmelených vrstev a na manipulaci. 2. V cenách nejsou obsaženy náklady na dodávku materiálu.</t>
  </si>
  <si>
    <t>80</t>
  </si>
  <si>
    <t>5913321010</t>
  </si>
  <si>
    <t>Výměna svislé dopravní značky bez sloupku</t>
  </si>
  <si>
    <t>-1429369556</t>
  </si>
  <si>
    <t>Výměna svislé dopravní značky bez sloupku. Poznámka: 1. V cenách jsou započteny náklady na demontáž, výměnu a montáž dílů včetně zemních prací a úpravy terénu. 2. V cenách nejsou obsaženy náklady na dodávku materiálu.</t>
  </si>
  <si>
    <t>81</t>
  </si>
  <si>
    <t>5963101005</t>
  </si>
  <si>
    <t>Přejezd celopryžový pro nezatížené komunikace</t>
  </si>
  <si>
    <t>705705060</t>
  </si>
  <si>
    <t>82</t>
  </si>
  <si>
    <t>-1239967044</t>
  </si>
  <si>
    <t>2,000*1,60</t>
  </si>
  <si>
    <t>83</t>
  </si>
  <si>
    <t>5963146020</t>
  </si>
  <si>
    <t>Asfaltový beton ACP 16S 50/70 středněznný-podkladní vrstva</t>
  </si>
  <si>
    <t>1146459790</t>
  </si>
  <si>
    <t>84</t>
  </si>
  <si>
    <t>5963146010</t>
  </si>
  <si>
    <t>Asfaltový beton ACL 16S 50/70 hrubozrnný-ložní vrstva</t>
  </si>
  <si>
    <t>569851667</t>
  </si>
  <si>
    <t>85</t>
  </si>
  <si>
    <t>5963146000</t>
  </si>
  <si>
    <t>Asfaltový beton ACO 11S 50/70 střednězrnný-obrusná vrstva</t>
  </si>
  <si>
    <t>1833352514</t>
  </si>
  <si>
    <t>86</t>
  </si>
  <si>
    <t>5963155000</t>
  </si>
  <si>
    <t>Asfaltová páska tavitelná 25x10</t>
  </si>
  <si>
    <t>-1959453308</t>
  </si>
  <si>
    <t>87</t>
  </si>
  <si>
    <t>5962101065</t>
  </si>
  <si>
    <t>Návěstidlo výstražný kříž jednokolejný-značka 32a fluorescenční obrys</t>
  </si>
  <si>
    <t>542333836</t>
  </si>
  <si>
    <t>88</t>
  </si>
  <si>
    <t>5962114000</t>
  </si>
  <si>
    <t>Výstroj sloupku objímka 50 až 100 mm kompletní</t>
  </si>
  <si>
    <t>-1100615688</t>
  </si>
  <si>
    <t>OST</t>
  </si>
  <si>
    <t>Ostatní</t>
  </si>
  <si>
    <t>89</t>
  </si>
  <si>
    <t>9902900200</t>
  </si>
  <si>
    <t>Naložení  objemnějšího kusového materiálu, vybouraných hmot</t>
  </si>
  <si>
    <t>512</t>
  </si>
  <si>
    <t>1545488692</t>
  </si>
  <si>
    <t>Naložení objemnějšího kusového materiálu, vybouraných hmot Poznámka: Ceny jsou určeny pro nakládání materiálu v případech, kdy není naložení součástí dodávky materiálu nebo není uvedeno v popisu cen a pro nakládání z meziskládky. Ceny se použijí i pro nakládání materiálu z vlastních zásob objednatele.</t>
  </si>
  <si>
    <t>2*11,400"výhybky užité</t>
  </si>
  <si>
    <t>90</t>
  </si>
  <si>
    <t>9902200200</t>
  </si>
  <si>
    <t>Doprava dodávek zhotovitele, dodávek objednatele nebo výzisku mechanizací přes 3,5 t objemnějšího kusového materiálu do 20 km</t>
  </si>
  <si>
    <t>1795776501</t>
  </si>
  <si>
    <t>Doprava dodávek zhotovitele, dodávek objednatele nebo výzisku mechanizací přes 3,5 t objemnějšího kusového materiálu do 20 km Poznámka: V cenách jsou započteny náklady přepravu materiálu ze skladů nebo skládek výrobce nebo dodavatele nebo z vlastních zásob objednatele na místo technologické manipulace včetně složení a poplatku za použití dopravní cesty. Ceny jsou určeny i pro dopravu výzisku do skladu, úložiště nebo na skládku včetně vyložení.Ceny jsou určeny pro dopravu silničními i kolejovými vozidly.V ceně jsou započteny i náklady na zpáteční cestu dopravního prostředku. Pokud bude realizována jednosměrná přeprava z bodu A do bodu B (např. pro společnost Cargo, a.s.), uvažuje se poloviční vzdálenost z celkově ujeté trasy.</t>
  </si>
  <si>
    <t>11,400"výhybka užitá</t>
  </si>
  <si>
    <t>91</t>
  </si>
  <si>
    <t>9902200400</t>
  </si>
  <si>
    <t>Doprava dodávek zhotovitele, dodávek objednatele nebo výzisku mechanizací přes 3,5 t objemnějšího kusového materiálu do 40 km</t>
  </si>
  <si>
    <t>431167375</t>
  </si>
  <si>
    <t>Doprava dodávek zhotovitele, dodávek objednatele nebo výzisku mechanizací přes 3,5 t objemnějšího kusového materiálu do 40 km Poznámka: V cenách jsou započteny náklady přepravu materiálu ze skladů nebo skládek výrobce nebo dodavatele nebo z vlastních zásob objednatele na místo technologické manipulace včetně složení a poplatku za použití dopravní cesty. Ceny jsou určeny i pro dopravu výzisku do skladu, úložiště nebo na skládku včetně vyložení.Ceny jsou určeny pro dopravu silničními i kolejovými vozidly.V ceně jsou započteny i náklady na zpáteční cestu dopravního prostředku. Pokud bude realizována jednosměrná přeprava z bodu A do bodu B (např. pro společnost Cargo, a.s.), uvažuje se poloviční vzdálenost z celkově ujeté trasy.</t>
  </si>
  <si>
    <t>92</t>
  </si>
  <si>
    <t>9902100200</t>
  </si>
  <si>
    <t>Doprava dodávek zhotovitele, dodávek objednatele nebo výzisku mechanizací přes 3,5 t sypanin  do 20 km</t>
  </si>
  <si>
    <t>-438684391</t>
  </si>
  <si>
    <t>Doprava dodávek zhotovitele, dodávek objednatele nebo výzisku mechanizací přes 3,5 t sypanin do 20 km Poznámka: V cenách jsou započteny náklady přepravu materiálu ze skladů nebo skládek výrobce nebo dodavatele nebo z vlastních zásob objednatele na místo technologické manipulace včetně složení a poplatku za použití dopravní cesty. Ceny jsou určeny i pro dopravu výzisku do skladu, úložiště nebo na skládku včetně vyložení.Ceny jsou určeny pro dopravu silničními i kolejovými vozidly.V ceně jsou započteny i náklady na zpáteční cestu dopravního prostředku. Pokud bude realizována jednosměrná přeprava z bodu A do bodu B (např. pro společnost Cargo, a.s.), uvažuje se poloviční vzdálenost z celkově ujeté trasy.</t>
  </si>
  <si>
    <t>1,015"zámková dlažba</t>
  </si>
  <si>
    <t>93</t>
  </si>
  <si>
    <t>9909000400</t>
  </si>
  <si>
    <t>Poplatek za likvidaci plastových součástí</t>
  </si>
  <si>
    <t>-1393834835</t>
  </si>
  <si>
    <t>Poplatek za likvidaci plastových součástí Poznámka: V cenách jsou započteny náklady na uložení stavebního odpadu na oficiální skládku.Je třeba zohlednit regionální rozdíly v cenách poplatků za uložení suti a odpadů. Tyto se mohou výrazně lišit s ohledem nejen na region, ale také na množství a druh ukládaného odpadu.</t>
  </si>
  <si>
    <t>94</t>
  </si>
  <si>
    <t>9909000100</t>
  </si>
  <si>
    <t>Poplatek za uložení suti nebo hmot na oficiální skládku</t>
  </si>
  <si>
    <t>-790308587</t>
  </si>
  <si>
    <t>Poplatek za uložení suti nebo hmot na oficiální skládku Poznámka: V cenách jsou započteny náklady na uložení stavebního odpadu na oficiální skládku.Je třeba zohlednit regionální rozdíly v cenách poplatků za uložení suti a odpadů. Tyto se mohou výrazně lišit s ohledem nejen na region, ale také na množství a druh ukládaného odpadu.</t>
  </si>
  <si>
    <t>110,000*1,80+83,385*1,80+8,239*1,80"štěrk.lože - odpad</t>
  </si>
  <si>
    <t>7,400*2,00"zemina - odpad</t>
  </si>
  <si>
    <t>6,000*2,20"asfalt - odpad</t>
  </si>
  <si>
    <t>95</t>
  </si>
  <si>
    <t>9902100300</t>
  </si>
  <si>
    <t>Doprava dodávek zhotovitele, dodávek objednatele nebo výzisku mechanizací přes 3,5 t sypanin  do 30 km</t>
  </si>
  <si>
    <t>-47603978</t>
  </si>
  <si>
    <t>Doprava dodávek zhotovitele, dodávek objednatele nebo výzisku mechanizací přes 3,5 t sypanin do 30 km Poznámka: V cenách jsou započteny náklady přepravu materiálu ze skladů nebo skládek výrobce nebo dodavatele nebo z vlastních zásob objednatele na místo technologické manipulace včetně složení a poplatku za použití dopravní cesty. Ceny jsou určeny i pro dopravu výzisku do skladu, úložiště nebo na skládku včetně vyložení.Ceny jsou určeny pro dopravu silničními i kolejovými vozidly.V ceně jsou započteny i náklady na zpáteční cestu dopravního prostředku. Pokud bude realizována jednosměrná přeprava z bodu A do bodu B (např. pro společnost Cargo, a.s.), uvažuje se poloviční vzdálenost z celkově ujeté trasy.</t>
  </si>
  <si>
    <t>0,200+390,923"pryž.podložky, štěrk.lože, zemina, asfalt - odpad</t>
  </si>
  <si>
    <t>96</t>
  </si>
  <si>
    <t>9902200700</t>
  </si>
  <si>
    <t>Doprava dodávek zhotovitele, dodávek objednatele nebo výzisku mechanizací přes 3,5 t objemnějšího kusového materiálu do 100 km</t>
  </si>
  <si>
    <t>-2003398853</t>
  </si>
  <si>
    <t>Doprava dodávek zhotovitele, dodávek objednatele nebo výzisku mechanizací přes 3,5 t objemnějšího kusového materiálu do 100 km Poznámka: V cenách jsou započteny náklady přepravu materiálu ze skladů nebo skládek výrobce nebo dodavatele nebo z vlastních zásob objednatele na místo technologické manipulace včetně složení a poplatku za použití dopravní cesty. Ceny jsou určeny i pro dopravu výzisku do skladu, úložiště nebo na skládku včetně vyložení.Ceny jsou určeny pro dopravu silničními i kolejovými vozidly.V ceně jsou započteny i náklady na zpáteční cestu dopravního prostředku. Pokud bude realizována jednosměrná přeprava z bodu A do bodu B (např. pro společnost Cargo, a.s.), uvažuje se poloviční vzdálenost z celkově ujeté trasy.</t>
  </si>
  <si>
    <t>8,643"kolejnice</t>
  </si>
  <si>
    <t>97</t>
  </si>
  <si>
    <t>9902100600</t>
  </si>
  <si>
    <t>Doprava dodávek zhotovitele, dodávek objednatele nebo výzisku mechanizací přes 3,5 t sypanin  do 80 km</t>
  </si>
  <si>
    <t>1744270433</t>
  </si>
  <si>
    <t>Doprava dodávek zhotovitele, dodávek objednatele nebo výzisku mechanizací přes 3,5 t sypanin do 80 km Poznámka: V cenách jsou započteny náklady přepravu materiálu ze skladů nebo skládek výrobce nebo dodavatele nebo z vlastních zásob objednatele na místo technologické manipulace včetně složení a poplatku za použití dopravní cesty. Ceny jsou určeny i pro dopravu výzisku do skladu, úložiště nebo na skládku včetně vyložení.Ceny jsou určeny pro dopravu silničními i kolejovými vozidly.V ceně jsou započteny i náklady na zpáteční cestu dopravního prostředku. Pokud bude realizována jednosměrná přeprava z bodu A do bodu B (např. pro společnost Cargo, a.s.), uvažuje se poloviční vzdálenost z celkově ujeté trasy.</t>
  </si>
  <si>
    <t>463,797+5,600"štěrk, drť</t>
  </si>
  <si>
    <t>98</t>
  </si>
  <si>
    <t>747265207</t>
  </si>
  <si>
    <t>17,612"dřevěné pražce</t>
  </si>
  <si>
    <t>99</t>
  </si>
  <si>
    <t>9902100700</t>
  </si>
  <si>
    <t>Doprava dodávek zhotovitele, dodávek objednatele nebo výzisku mechanizací přes 3,5 t sypanin  do 100 km</t>
  </si>
  <si>
    <t>57150797</t>
  </si>
  <si>
    <t>Doprava dodávek zhotovitele, dodávek objednatele nebo výzisku mechanizací přes 3,5 t sypanin do 100 km Poznámka: V cenách jsou započteny náklady přepravu materiálu ze skladů nebo skládek výrobce nebo dodavatele nebo z vlastních zásob objednatele na místo technologické manipulace včetně složení a poplatku za použití dopravní cesty. Ceny jsou určeny i pro dopravu výzisku do skladu, úložiště nebo na skládku včetně vyložení.Ceny jsou určeny pro dopravu silničními i kolejovými vozidly.V ceně jsou započteny i náklady na zpáteční cestu dopravního prostředku. Pokud bude realizována jednosměrná přeprava z bodu A do bodu B (např. pro společnost Cargo, a.s.), uvažuje se poloviční vzdálenost z celkově ujeté trasy.</t>
  </si>
  <si>
    <t>3,030"svrškový materiál</t>
  </si>
  <si>
    <t>100</t>
  </si>
  <si>
    <t>9902200800</t>
  </si>
  <si>
    <t>Doprava dodávek zhotovitele, dodávek objednatele nebo výzisku mechanizací přes 3,5 t objemnějšího kusového materiálu do 150 km</t>
  </si>
  <si>
    <t>992154153</t>
  </si>
  <si>
    <t>Doprava dodávek zhotovitele, dodávek objednatele nebo výzisku mechanizací přes 3,5 t objemnějšího kusového materiálu do 150 km Poznámka: V cenách jsou započteny náklady přepravu materiálu ze skladů nebo skládek výrobce nebo dodavatele nebo z vlastních zásob objednatele na místo technologické manipulace včetně složení a poplatku za použití dopravní cesty. Ceny jsou určeny i pro dopravu výzisku do skladu, úložiště nebo na skládku včetně vyložení.Ceny jsou určeny pro dopravu silničními i kolejovými vozidly.V ceně jsou započteny i náklady na zpáteční cestu dopravního prostředku. Pokud bude realizována jednosměrná přeprava z bodu A do bodu B (např. pro společnost Cargo, a.s.), uvažuje se poloviční vzdálenost z celkově ujeté trasy.</t>
  </si>
  <si>
    <t>19,980+1,020+0,112"nástup. desky,zajišť.značky, námezníky</t>
  </si>
  <si>
    <t>101</t>
  </si>
  <si>
    <t>9902200900</t>
  </si>
  <si>
    <t>Doprava dodávek zhotovitele, dodávek objednatele nebo výzisku mechanizací přes 3,5 t objemnějšího kusového materiálu do 200 km</t>
  </si>
  <si>
    <t>655679578</t>
  </si>
  <si>
    <t>Doprava dodávek zhotovitele, dodávek objednatele nebo výzisku mechanizací přes 3,5 t objemnějšího kusového materiálu do 200 km Poznámka: V cenách jsou započteny náklady přepravu materiálu ze skladů nebo skládek výrobce nebo dodavatele nebo z vlastních zásob objednatele na místo technologické manipulace včetně složení a poplatku za použití dopravní cesty. Ceny jsou určeny i pro dopravu výzisku do skladu, úložiště nebo na skládku včetně vyložení.Ceny jsou určeny pro dopravu silničními i kolejovými vozidly.V ceně jsou započteny i náklady na zpáteční cestu dopravního prostředku. Pokud bude realizována jednosměrná přeprava z bodu A do bodu B (např. pro společnost Cargo, a.s.), uvažuje se poloviční vzdálenost z celkově ujeté trasy.</t>
  </si>
  <si>
    <t>1,548"přejezd.konstrukce</t>
  </si>
  <si>
    <t>102</t>
  </si>
  <si>
    <t>-386029246</t>
  </si>
  <si>
    <t>17,160+1,348+0,144+10,960"asfalt, beton, obrubník, drť</t>
  </si>
  <si>
    <t>103</t>
  </si>
  <si>
    <t>9903200100</t>
  </si>
  <si>
    <t>Přeprava mechanizace na místo prováděných prací o hmotnosti přes 12 t přes 50 do 100 km</t>
  </si>
  <si>
    <t>-1860238110</t>
  </si>
  <si>
    <t>Přeprava mechanizace na místo prováděných prací o hmotnosti přes 12 t přes 50 do 100 km Poznámka: Ceny jsou určeny pro dopravu mechanizmů na místo prováděných prací po silnici i po kolejích.V ceně jsou započteny i náklady na zpáteční cestu dopravního prostředku. Měrnou jednotkou je kus přepravovaného stroje.</t>
  </si>
  <si>
    <t>6"ASP, PUŠL,MHS, JEŘÁB, ASP, PUŠL</t>
  </si>
  <si>
    <t>SO 02 - Oprava výhybek č.1, 2 Mladecko</t>
  </si>
  <si>
    <t>-1930405439</t>
  </si>
  <si>
    <t>2014810976</t>
  </si>
  <si>
    <t>-803980885</t>
  </si>
  <si>
    <t>2005483454</t>
  </si>
  <si>
    <t>-856545702</t>
  </si>
  <si>
    <t>113,50*0,241830</t>
  </si>
  <si>
    <t>-2145843174</t>
  </si>
  <si>
    <t>1507420577</t>
  </si>
  <si>
    <t>113,50*0,981</t>
  </si>
  <si>
    <t>1054879795</t>
  </si>
  <si>
    <t>-1200129183</t>
  </si>
  <si>
    <t>60,00*0,981+46,0*1,018</t>
  </si>
  <si>
    <t>273122787</t>
  </si>
  <si>
    <t>1939377757</t>
  </si>
  <si>
    <t>-1649395973</t>
  </si>
  <si>
    <t>1238785848</t>
  </si>
  <si>
    <t>5910020130</t>
  </si>
  <si>
    <t>Svařování kolejnic termitem plný předehřev standardní spára svar jednotlivý tv. S49</t>
  </si>
  <si>
    <t>-23546923</t>
  </si>
  <si>
    <t>Svařování kolejnic termitem plný předehřev standardní spára svar jednotlivý tv. S49. Poznámka: 1. V cenách jsou započteny náklady na vybrání kameniva z mezipražcového prostoru, demontáž upevňovadel, směrové a výškové vyrovnání kolejnic, provedení svaru, montáž upevňovadel, vizuální kontrola, měření geometrie svaru. 2. V cenách nejsou obsaženy náklady na kontrolu svaru ultrazvukem, podbití pražců a demontáž styku.</t>
  </si>
  <si>
    <t>14445329</t>
  </si>
  <si>
    <t>1054349742</t>
  </si>
  <si>
    <t>1358290618</t>
  </si>
  <si>
    <t>1565048085</t>
  </si>
  <si>
    <t>1554455175</t>
  </si>
  <si>
    <t>2067984383</t>
  </si>
  <si>
    <t>949144089</t>
  </si>
  <si>
    <t>-1572704020</t>
  </si>
  <si>
    <t>-75334421</t>
  </si>
  <si>
    <t>1434917815</t>
  </si>
  <si>
    <t>130,00*1,00*0,05*2</t>
  </si>
  <si>
    <t>996480252</t>
  </si>
  <si>
    <t>130,00*1,00*2</t>
  </si>
  <si>
    <t>-2093407904</t>
  </si>
  <si>
    <t>-1796181141</t>
  </si>
  <si>
    <t>1735901790</t>
  </si>
  <si>
    <t>1086843787</t>
  </si>
  <si>
    <t>1592377110</t>
  </si>
  <si>
    <t>72,000*1,70+105,688*1,70+105,00*1,70</t>
  </si>
  <si>
    <t>-116291158</t>
  </si>
  <si>
    <t>13,000*1,60</t>
  </si>
  <si>
    <t>1046920039</t>
  </si>
  <si>
    <t>664540426</t>
  </si>
  <si>
    <t>-708125190</t>
  </si>
  <si>
    <t>-805058297</t>
  </si>
  <si>
    <t>-516251479</t>
  </si>
  <si>
    <t>1628801707</t>
  </si>
  <si>
    <t>336912629</t>
  </si>
  <si>
    <t>-1249541222</t>
  </si>
  <si>
    <t>628251013</t>
  </si>
  <si>
    <t>5958140000</t>
  </si>
  <si>
    <t>Podkladnice žebrová tv. S4</t>
  </si>
  <si>
    <t>-1079842419</t>
  </si>
  <si>
    <t>-773278706</t>
  </si>
  <si>
    <t>1721704234</t>
  </si>
  <si>
    <t>-1679804407</t>
  </si>
  <si>
    <t>764014051</t>
  </si>
  <si>
    <t>1196368928</t>
  </si>
  <si>
    <t>-867498912</t>
  </si>
  <si>
    <t>657275386</t>
  </si>
  <si>
    <t>970142614</t>
  </si>
  <si>
    <t>608899007</t>
  </si>
  <si>
    <t>-744365138</t>
  </si>
  <si>
    <t>-1309794026</t>
  </si>
  <si>
    <t>879726486</t>
  </si>
  <si>
    <t>5,00+11,00</t>
  </si>
  <si>
    <t>2118666972</t>
  </si>
  <si>
    <t>7,00*1,50+9,00*9,00+7,00*5,00</t>
  </si>
  <si>
    <t>5914030550</t>
  </si>
  <si>
    <t>Demontáž dílů otevřeného odvodnění prahové vpusti z prefabrikovaných dílů</t>
  </si>
  <si>
    <t>652109949</t>
  </si>
  <si>
    <t>Demontáž dílů otevřeného odvodnění prahové vpusti z prefabrikovaných dílů. Poznámka: 1. V cenách jsou započteny náklady na demontáž dílů, zához, urovnání a úpravu terénu nebo naložení výzisku na dopravní prostředek. 2. V cenách nejsou obsaženy náklady na dopravu a skládkovné.</t>
  </si>
  <si>
    <t>5913040220</t>
  </si>
  <si>
    <t>Montáž celopryžové přejezdové konstrukce silně zatížené v koleji část vnitřní</t>
  </si>
  <si>
    <t>647920284</t>
  </si>
  <si>
    <t>Montáž celopryžové přejezdové konstrukce silně zatížené v koleji část vnitřní. Poznámka: 1. V cenách jsou započteny náklady na montáž konstrukce. 2. V cenách nejsou obsaženy náklady na dodávku materiálu.</t>
  </si>
  <si>
    <t>5915005040</t>
  </si>
  <si>
    <t>Hloubení rýh nebo jam na železničním spodku IV. třídy</t>
  </si>
  <si>
    <t>-1494953276</t>
  </si>
  <si>
    <t>Hloubení rýh nebo jam na železničním spodku IV. třídy. Poznámka: 1. V cenách jsou započteny náklady na hloubení a uložení výzisku na terén nebo naložení na dopravní prostředek a uložení na úložišti.</t>
  </si>
  <si>
    <t>7,50*1,10*0,80</t>
  </si>
  <si>
    <t>5914035550</t>
  </si>
  <si>
    <t>Zřízení otevřených odvodňovacích zařízení prahové vpusti prefabrikované díly</t>
  </si>
  <si>
    <t>-1772008895</t>
  </si>
  <si>
    <t>Zřízení otevřených odvodňovacích zařízení prahové vpusti prefabrikované díly. Poznámka: 1. V cenách jsou započteny náklady na zřízení podkladní vrstvy a uložení zařízení podle vzorového listu a rozprostření výzisku na terén nebo naložení na dopravní prostředek. 2. V cenách nejsou obsaženy náklady na provedení výkopku, ruční dočištění a dodávku materiálu.</t>
  </si>
  <si>
    <t>1847298713</t>
  </si>
  <si>
    <t>9,00*9,00+7,00*5,00</t>
  </si>
  <si>
    <t>953125545</t>
  </si>
  <si>
    <t>5913321030</t>
  </si>
  <si>
    <t>Výměna svislé dopravní značky včetně sloupku a patky</t>
  </si>
  <si>
    <t>-1067378478</t>
  </si>
  <si>
    <t>Výměna svislé dopravní značky včetně sloupku a patky. Poznámka: 1. V cenách jsou započteny náklady na demontáž, výměnu a montáž dílů včetně zemních prací a úpravy terénu. 2. V cenách nejsou obsaženy náklady na dodávku materiálu.</t>
  </si>
  <si>
    <t>5963101000</t>
  </si>
  <si>
    <t>Přejezd celopryžový pro zatížené komunikace</t>
  </si>
  <si>
    <t>-1666380713</t>
  </si>
  <si>
    <t>-130334277</t>
  </si>
  <si>
    <t>5,800*1,60</t>
  </si>
  <si>
    <t>-445169430</t>
  </si>
  <si>
    <t>-1123194089</t>
  </si>
  <si>
    <t>77679653</t>
  </si>
  <si>
    <t>-1721776784</t>
  </si>
  <si>
    <t>5964123000</t>
  </si>
  <si>
    <t>Odvodňovací žlab s mříží</t>
  </si>
  <si>
    <t>1553335550</t>
  </si>
  <si>
    <t>-487820513</t>
  </si>
  <si>
    <t>7,50*(0,90*0,10)+7,50*(2*0,45*0,10)</t>
  </si>
  <si>
    <t>-1148476384</t>
  </si>
  <si>
    <t>-1452409063</t>
  </si>
  <si>
    <t>5962113000</t>
  </si>
  <si>
    <t>Sloupek ocelový pozinkovaný 70 mm</t>
  </si>
  <si>
    <t>1617439609</t>
  </si>
  <si>
    <t>3*4,00</t>
  </si>
  <si>
    <t>5962114015</t>
  </si>
  <si>
    <t>Výstroj sloupku víčko plast 70 mm</t>
  </si>
  <si>
    <t>576771248</t>
  </si>
  <si>
    <t>5964165000</t>
  </si>
  <si>
    <t>Betonová patka sloupku malá prefabrikát</t>
  </si>
  <si>
    <t>815833185</t>
  </si>
  <si>
    <t>-31093319</t>
  </si>
  <si>
    <t>-320954476</t>
  </si>
  <si>
    <t>-687472490</t>
  </si>
  <si>
    <t>1696460557</t>
  </si>
  <si>
    <t>223541923</t>
  </si>
  <si>
    <t>110,000*1,80+111,334*1,80"štěrk.lože - odpad</t>
  </si>
  <si>
    <t>6,600*2,00"zemina - odpad</t>
  </si>
  <si>
    <t>25,300*2,20"asfalt - odpad</t>
  </si>
  <si>
    <t>9902100400</t>
  </si>
  <si>
    <t>Doprava dodávek zhotovitele, dodávek objednatele nebo výzisku mechanizací přes 3,5 t sypanin  do 40 km</t>
  </si>
  <si>
    <t>569342574</t>
  </si>
  <si>
    <t>Doprava dodávek zhotovitele, dodávek objednatele nebo výzisku mechanizací přes 3,5 t sypanin do 40 km Poznámka: V cenách jsou započteny náklady přepravu materiálu ze skladů nebo skládek výrobce nebo dodavatele nebo z vlastních zásob objednatele na místo technologické manipulace včetně složení a poplatku za použití dopravní cesty. Ceny jsou určeny i pro dopravu výzisku do skladu, úložiště nebo na skládku včetně vyložení.Ceny jsou určeny pro dopravu silničními i kolejovými vozidly.V ceně jsou započteny i náklady na zpáteční cestu dopravního prostředku. Pokud bude realizována jednosměrná přeprava z bodu A do bodu B (např. pro společnost Cargo, a.s.), uvažuje se poloviční vzdálenost z celkově ujeté trasy.</t>
  </si>
  <si>
    <t>0,200+467,261"pryž.podložky, štěrk.lože, zemina, asfalt - odpad</t>
  </si>
  <si>
    <t>-384450356</t>
  </si>
  <si>
    <t>9,878"kolejnice</t>
  </si>
  <si>
    <t>-1959572025</t>
  </si>
  <si>
    <t>480,570+20,800"štěrk, drť</t>
  </si>
  <si>
    <t>1888719316</t>
  </si>
  <si>
    <t>22,268"dřevěné pražce</t>
  </si>
  <si>
    <t>165522298</t>
  </si>
  <si>
    <t>4,649+0,390"svrškový materiál, beton.patky</t>
  </si>
  <si>
    <t>-692195073</t>
  </si>
  <si>
    <t>4,400+1,020+0,112"odvodňovací žlab,zajišť.značky, námezníky</t>
  </si>
  <si>
    <t>-1642578402</t>
  </si>
  <si>
    <t>2,370"přejezd.konstrukce</t>
  </si>
  <si>
    <t>-294655393</t>
  </si>
  <si>
    <t>49,764+4,299+9,280"asfalt, beton, drť</t>
  </si>
  <si>
    <t>-950869441</t>
  </si>
  <si>
    <t>VON - Oprava traťového úseku Opava východ – Jakartovice</t>
  </si>
  <si>
    <t>VRN - Vedlejší rozpočtové náklady</t>
  </si>
  <si>
    <t>VRN</t>
  </si>
  <si>
    <t>Vedlejší rozpočtové náklady</t>
  </si>
  <si>
    <t>022121001</t>
  </si>
  <si>
    <t>Geodetické práce Diagnostika technické infrastruktury Vytýčení trasy inženýrských sítí</t>
  </si>
  <si>
    <t>hod</t>
  </si>
  <si>
    <t>1024</t>
  </si>
  <si>
    <t>266525334</t>
  </si>
  <si>
    <t>Geodetické práce Diagnostika technické infrastruktury Vytýčení trasy inženýrských sítí - V sazbě jsou započteny náklady na vyhledání trasy detektorem, zaměření a zobrazení trasy a předání  výstupu zaměření. V sazbě nejsou obsaženy náklady na vytýčení sítí ve správě provozovatele.</t>
  </si>
  <si>
    <t>031101031</t>
  </si>
  <si>
    <t>Zařízení a vybavení staveniště vyjma dále jmenované práce včetně opatření na ochranu sousedních pozemků, včetně opatření na ochranu sousedních pozemků, informační tabule, dopravního značení na staveništi aj. při velikosti nákladů přes 5 do 20 mil. Kč</t>
  </si>
  <si>
    <t>%</t>
  </si>
  <si>
    <t>1453412088</t>
  </si>
  <si>
    <t>022101001</t>
  </si>
  <si>
    <t>Geodetické práce Geodetické práce před opravou</t>
  </si>
  <si>
    <t>-1207060889</t>
  </si>
  <si>
    <t>0,033+0,033+2,000+0,033+0,033+2,000</t>
  </si>
  <si>
    <t>022101021</t>
  </si>
  <si>
    <t>Geodetické práce Geodetické práce po ukončení opravy</t>
  </si>
  <si>
    <t>1245158801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</si>
</sst>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%"/>
    <numFmt numFmtId="165" formatCode="dd\.mm\.yyyy"/>
    <numFmt numFmtId="166" formatCode="#,##0.00000"/>
    <numFmt numFmtId="167" formatCode="#,##0.000"/>
  </numFmts>
  <fonts count="32">
    <font>
      <sz val="8"/>
      <name val="Arial CE"/>
      <family val="2"/>
    </font>
    <font>
      <sz val="8"/>
      <color rgb="FF969696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8"/>
      <name val="Arial CE"/>
    </font>
    <font>
      <sz val="12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b/>
      <sz val="12"/>
      <color rgb="FF800000"/>
      <name val="Arial CE"/>
    </font>
    <font>
      <sz val="8"/>
      <color rgb="FF960000"/>
      <name val="Arial CE"/>
    </font>
    <font>
      <sz val="7"/>
      <color rgb="FF969696"/>
      <name val="Arial CE"/>
    </font>
    <font>
      <sz val="7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/>
  </cellStyleXfs>
  <cellXfs count="271">
    <xf numFmtId="0" fontId="0" fillId="0" borderId="0" xfId="0"/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0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7" fillId="0" borderId="0" xfId="0" applyFont="1" applyAlignment="1"/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1" fillId="0" borderId="0" xfId="0" applyFont="1" applyAlignment="1" applyProtection="1">
      <alignment horizontal="left" vertical="center"/>
    </xf>
    <xf numFmtId="0" fontId="12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0" fillId="0" borderId="0" xfId="0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top"/>
    </xf>
    <xf numFmtId="0" fontId="1" fillId="0" borderId="0" xfId="0" applyFont="1" applyAlignment="1" applyProtection="1">
      <alignment horizontal="left" vertical="center"/>
    </xf>
    <xf numFmtId="0" fontId="0" fillId="2" borderId="0" xfId="0" applyFont="1" applyFill="1" applyAlignment="1" applyProtection="1">
      <alignment horizontal="left" vertical="center"/>
      <protection locked="0"/>
    </xf>
    <xf numFmtId="49" fontId="0" fillId="2" borderId="0" xfId="0" applyNumberFormat="1" applyFont="1" applyFill="1" applyAlignment="1" applyProtection="1">
      <alignment horizontal="left" vertical="center"/>
      <protection locked="0"/>
    </xf>
    <xf numFmtId="0" fontId="0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5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0" fillId="3" borderId="0" xfId="0" applyFont="1" applyFill="1" applyAlignment="1" applyProtection="1">
      <alignment vertical="center"/>
    </xf>
    <xf numFmtId="0" fontId="3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3" fillId="3" borderId="7" xfId="0" applyFont="1" applyFill="1" applyBorder="1" applyAlignment="1" applyProtection="1">
      <alignment horizontal="center"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horizontal="left"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16" fillId="0" borderId="0" xfId="0" applyFont="1" applyAlignment="1" applyProtection="1">
      <alignment vertical="center"/>
    </xf>
    <xf numFmtId="165" fontId="0" fillId="0" borderId="0" xfId="0" applyNumberFormat="1" applyFont="1" applyAlignment="1" applyProtection="1">
      <alignment horizontal="left"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0" fillId="4" borderId="7" xfId="0" applyFont="1" applyFill="1" applyBorder="1" applyAlignment="1" applyProtection="1">
      <alignment vertical="center"/>
    </xf>
    <xf numFmtId="0" fontId="18" fillId="4" borderId="0" xfId="0" applyFont="1" applyFill="1" applyAlignment="1" applyProtection="1">
      <alignment horizontal="center" vertical="center"/>
    </xf>
    <xf numFmtId="0" fontId="19" fillId="0" borderId="16" xfId="0" applyFont="1" applyBorder="1" applyAlignment="1" applyProtection="1">
      <alignment horizontal="center" vertical="center" wrapText="1"/>
    </xf>
    <xf numFmtId="0" fontId="19" fillId="0" borderId="17" xfId="0" applyFont="1" applyBorder="1" applyAlignment="1" applyProtection="1">
      <alignment horizontal="center" vertical="center" wrapText="1"/>
    </xf>
    <xf numFmtId="0" fontId="19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3" fillId="0" borderId="3" xfId="0" applyFont="1" applyBorder="1" applyAlignment="1" applyProtection="1">
      <alignment vertical="center"/>
    </xf>
    <xf numFmtId="0" fontId="20" fillId="0" borderId="0" xfId="0" applyFont="1" applyAlignment="1" applyProtection="1">
      <alignment horizontal="left" vertical="center"/>
    </xf>
    <xf numFmtId="0" fontId="20" fillId="0" borderId="0" xfId="0" applyFont="1" applyAlignment="1" applyProtection="1">
      <alignment vertical="center"/>
    </xf>
    <xf numFmtId="4" fontId="20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3" fillId="0" borderId="3" xfId="0" applyFont="1" applyBorder="1" applyAlignment="1">
      <alignment vertical="center"/>
    </xf>
    <xf numFmtId="4" fontId="17" fillId="0" borderId="14" xfId="0" applyNumberFormat="1" applyFont="1" applyBorder="1" applyAlignment="1" applyProtection="1">
      <alignment vertical="center"/>
    </xf>
    <xf numFmtId="4" fontId="17" fillId="0" borderId="0" xfId="0" applyNumberFormat="1" applyFont="1" applyBorder="1" applyAlignment="1" applyProtection="1">
      <alignment vertical="center"/>
    </xf>
    <xf numFmtId="166" fontId="17" fillId="0" borderId="0" xfId="0" applyNumberFormat="1" applyFont="1" applyBorder="1" applyAlignment="1" applyProtection="1">
      <alignment vertical="center"/>
    </xf>
    <xf numFmtId="4" fontId="17" fillId="0" borderId="15" xfId="0" applyNumberFormat="1" applyFont="1" applyBorder="1" applyAlignment="1" applyProtection="1">
      <alignment vertical="center"/>
    </xf>
    <xf numFmtId="0" fontId="3" fillId="0" borderId="0" xfId="0" applyFont="1" applyAlignment="1">
      <alignment horizontal="left" vertical="center"/>
    </xf>
    <xf numFmtId="0" fontId="21" fillId="0" borderId="0" xfId="0" applyFont="1" applyAlignment="1">
      <alignment horizontal="left" vertical="center"/>
    </xf>
    <xf numFmtId="0" fontId="22" fillId="0" borderId="0" xfId="1" applyFont="1" applyAlignment="1">
      <alignment horizontal="center" vertical="center"/>
    </xf>
    <xf numFmtId="0" fontId="4" fillId="0" borderId="3" xfId="0" applyFont="1" applyBorder="1" applyAlignment="1" applyProtection="1">
      <alignment vertical="center"/>
    </xf>
    <xf numFmtId="0" fontId="23" fillId="0" borderId="0" xfId="0" applyFont="1" applyAlignment="1" applyProtection="1">
      <alignment vertical="center"/>
    </xf>
    <xf numFmtId="0" fontId="24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25" fillId="0" borderId="14" xfId="0" applyNumberFormat="1" applyFont="1" applyBorder="1" applyAlignment="1" applyProtection="1">
      <alignment vertical="center"/>
    </xf>
    <xf numFmtId="4" fontId="25" fillId="0" borderId="0" xfId="0" applyNumberFormat="1" applyFont="1" applyBorder="1" applyAlignment="1" applyProtection="1">
      <alignment vertical="center"/>
    </xf>
    <xf numFmtId="166" fontId="25" fillId="0" borderId="0" xfId="0" applyNumberFormat="1" applyFont="1" applyBorder="1" applyAlignment="1" applyProtection="1">
      <alignment vertical="center"/>
    </xf>
    <xf numFmtId="4" fontId="25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4" fontId="25" fillId="0" borderId="19" xfId="0" applyNumberFormat="1" applyFont="1" applyBorder="1" applyAlignment="1" applyProtection="1">
      <alignment vertical="center"/>
    </xf>
    <xf numFmtId="4" fontId="25" fillId="0" borderId="20" xfId="0" applyNumberFormat="1" applyFont="1" applyBorder="1" applyAlignment="1" applyProtection="1">
      <alignment vertical="center"/>
    </xf>
    <xf numFmtId="166" fontId="25" fillId="0" borderId="20" xfId="0" applyNumberFormat="1" applyFont="1" applyBorder="1" applyAlignment="1" applyProtection="1">
      <alignment vertical="center"/>
    </xf>
    <xf numFmtId="4" fontId="25" fillId="0" borderId="21" xfId="0" applyNumberFormat="1" applyFont="1" applyBorder="1" applyAlignment="1" applyProtection="1">
      <alignment vertical="center"/>
    </xf>
    <xf numFmtId="0" fontId="0" fillId="0" borderId="0" xfId="0" applyProtection="1">
      <protection locked="0"/>
    </xf>
    <xf numFmtId="0" fontId="0" fillId="0" borderId="1" xfId="0" applyBorder="1"/>
    <xf numFmtId="0" fontId="0" fillId="0" borderId="2" xfId="0" applyBorder="1"/>
    <xf numFmtId="0" fontId="0" fillId="0" borderId="2" xfId="0" applyBorder="1" applyProtection="1">
      <protection locked="0"/>
    </xf>
    <xf numFmtId="0" fontId="1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0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165" fontId="0" fillId="0" borderId="0" xfId="0" applyNumberFormat="1" applyFont="1" applyAlignment="1">
      <alignment horizontal="left" vertical="center"/>
    </xf>
    <xf numFmtId="0" fontId="0" fillId="0" borderId="3" xfId="0" applyFont="1" applyBorder="1" applyAlignment="1">
      <alignment vertical="center" wrapText="1"/>
    </xf>
    <xf numFmtId="0" fontId="0" fillId="0" borderId="0" xfId="0" applyFont="1" applyAlignment="1" applyProtection="1">
      <alignment vertical="center" wrapText="1"/>
      <protection locked="0"/>
    </xf>
    <xf numFmtId="0" fontId="0" fillId="0" borderId="12" xfId="0" applyFont="1" applyBorder="1" applyAlignment="1" applyProtection="1">
      <alignment vertical="center"/>
      <protection locked="0"/>
    </xf>
    <xf numFmtId="0" fontId="15" fillId="0" borderId="0" xfId="0" applyFont="1" applyAlignment="1">
      <alignment horizontal="left" vertical="center"/>
    </xf>
    <xf numFmtId="4" fontId="20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 applyProtection="1">
      <alignment horizontal="right" vertical="center"/>
      <protection locked="0"/>
    </xf>
    <xf numFmtId="0" fontId="0" fillId="4" borderId="0" xfId="0" applyFont="1" applyFill="1" applyAlignment="1">
      <alignment vertical="center"/>
    </xf>
    <xf numFmtId="0" fontId="3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3" fillId="4" borderId="7" xfId="0" applyFont="1" applyFill="1" applyBorder="1" applyAlignment="1">
      <alignment horizontal="right" vertical="center"/>
    </xf>
    <xf numFmtId="0" fontId="3" fillId="4" borderId="7" xfId="0" applyFont="1" applyFill="1" applyBorder="1" applyAlignment="1">
      <alignment horizontal="center" vertical="center"/>
    </xf>
    <xf numFmtId="0" fontId="0" fillId="4" borderId="7" xfId="0" applyFont="1" applyFill="1" applyBorder="1" applyAlignment="1" applyProtection="1">
      <alignment vertical="center"/>
      <protection locked="0"/>
    </xf>
    <xf numFmtId="4" fontId="3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0" xfId="0" applyFont="1" applyBorder="1" applyAlignment="1" applyProtection="1">
      <alignment vertical="center"/>
      <protection locked="0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2" xfId="0" applyFont="1" applyBorder="1" applyAlignment="1" applyProtection="1">
      <alignment vertical="center"/>
      <protection locked="0"/>
    </xf>
    <xf numFmtId="0" fontId="18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0" fillId="4" borderId="0" xfId="0" applyFont="1" applyFill="1" applyAlignment="1" applyProtection="1">
      <alignment vertical="center"/>
      <protection locked="0"/>
    </xf>
    <xf numFmtId="0" fontId="18" fillId="4" borderId="0" xfId="0" applyFont="1" applyFill="1" applyAlignment="1" applyProtection="1">
      <alignment horizontal="right" vertical="center"/>
    </xf>
    <xf numFmtId="0" fontId="26" fillId="0" borderId="0" xfId="0" applyFont="1" applyAlignment="1" applyProtection="1">
      <alignment horizontal="left" vertical="center"/>
    </xf>
    <xf numFmtId="0" fontId="5" fillId="0" borderId="3" xfId="0" applyFont="1" applyBorder="1" applyAlignment="1" applyProtection="1">
      <alignment vertical="center"/>
    </xf>
    <xf numFmtId="0" fontId="5" fillId="0" borderId="0" xfId="0" applyFont="1" applyAlignment="1" applyProtection="1">
      <alignment vertical="center"/>
    </xf>
    <xf numFmtId="0" fontId="5" fillId="0" borderId="20" xfId="0" applyFont="1" applyBorder="1" applyAlignment="1" applyProtection="1">
      <alignment horizontal="left" vertical="center"/>
    </xf>
    <xf numFmtId="0" fontId="5" fillId="0" borderId="20" xfId="0" applyFont="1" applyBorder="1" applyAlignment="1" applyProtection="1">
      <alignment vertical="center"/>
    </xf>
    <xf numFmtId="0" fontId="5" fillId="0" borderId="20" xfId="0" applyFont="1" applyBorder="1" applyAlignment="1" applyProtection="1">
      <alignment vertical="center"/>
      <protection locked="0"/>
    </xf>
    <xf numFmtId="4" fontId="5" fillId="0" borderId="20" xfId="0" applyNumberFormat="1" applyFont="1" applyBorder="1" applyAlignment="1" applyProtection="1">
      <alignment vertical="center"/>
    </xf>
    <xf numFmtId="0" fontId="5" fillId="0" borderId="3" xfId="0" applyFont="1" applyBorder="1" applyAlignment="1">
      <alignment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0" fontId="6" fillId="0" borderId="20" xfId="0" applyFont="1" applyBorder="1" applyAlignment="1" applyProtection="1">
      <alignment vertical="center"/>
      <protection locked="0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0" fillId="0" borderId="3" xfId="0" applyFont="1" applyBorder="1" applyAlignment="1" applyProtection="1">
      <alignment horizontal="center" vertical="center" wrapText="1"/>
    </xf>
    <xf numFmtId="0" fontId="18" fillId="4" borderId="16" xfId="0" applyFont="1" applyFill="1" applyBorder="1" applyAlignment="1" applyProtection="1">
      <alignment horizontal="center" vertical="center" wrapText="1"/>
    </xf>
    <xf numFmtId="0" fontId="18" fillId="4" borderId="17" xfId="0" applyFont="1" applyFill="1" applyBorder="1" applyAlignment="1" applyProtection="1">
      <alignment horizontal="center" vertical="center" wrapText="1"/>
    </xf>
    <xf numFmtId="0" fontId="18" fillId="4" borderId="17" xfId="0" applyFont="1" applyFill="1" applyBorder="1" applyAlignment="1" applyProtection="1">
      <alignment horizontal="center" vertical="center" wrapText="1"/>
      <protection locked="0"/>
    </xf>
    <xf numFmtId="0" fontId="18" fillId="4" borderId="18" xfId="0" applyFont="1" applyFill="1" applyBorder="1" applyAlignment="1" applyProtection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4" fontId="20" fillId="0" borderId="0" xfId="0" applyNumberFormat="1" applyFont="1" applyAlignment="1" applyProtection="1"/>
    <xf numFmtId="166" fontId="27" fillId="0" borderId="12" xfId="0" applyNumberFormat="1" applyFont="1" applyBorder="1" applyAlignment="1" applyProtection="1"/>
    <xf numFmtId="166" fontId="27" fillId="0" borderId="13" xfId="0" applyNumberFormat="1" applyFont="1" applyBorder="1" applyAlignment="1" applyProtection="1"/>
    <xf numFmtId="4" fontId="16" fillId="0" borderId="0" xfId="0" applyNumberFormat="1" applyFont="1" applyAlignment="1">
      <alignment vertical="center"/>
    </xf>
    <xf numFmtId="0" fontId="7" fillId="0" borderId="3" xfId="0" applyFont="1" applyBorder="1" applyAlignment="1" applyProtection="1"/>
    <xf numFmtId="0" fontId="7" fillId="0" borderId="0" xfId="0" applyFont="1" applyAlignment="1" applyProtection="1"/>
    <xf numFmtId="0" fontId="7" fillId="0" borderId="0" xfId="0" applyFont="1" applyAlignment="1" applyProtection="1">
      <alignment horizontal="left"/>
    </xf>
    <xf numFmtId="0" fontId="5" fillId="0" borderId="0" xfId="0" applyFont="1" applyAlignment="1" applyProtection="1">
      <alignment horizontal="left"/>
    </xf>
    <xf numFmtId="0" fontId="7" fillId="0" borderId="0" xfId="0" applyFont="1" applyAlignment="1" applyProtection="1">
      <protection locked="0"/>
    </xf>
    <xf numFmtId="4" fontId="5" fillId="0" borderId="0" xfId="0" applyNumberFormat="1" applyFont="1" applyAlignment="1" applyProtection="1"/>
    <xf numFmtId="0" fontId="7" fillId="0" borderId="3" xfId="0" applyFont="1" applyBorder="1" applyAlignment="1"/>
    <xf numFmtId="0" fontId="7" fillId="0" borderId="14" xfId="0" applyFont="1" applyBorder="1" applyAlignment="1" applyProtection="1"/>
    <xf numFmtId="0" fontId="7" fillId="0" borderId="0" xfId="0" applyFont="1" applyBorder="1" applyAlignment="1" applyProtection="1"/>
    <xf numFmtId="166" fontId="7" fillId="0" borderId="0" xfId="0" applyNumberFormat="1" applyFont="1" applyBorder="1" applyAlignment="1" applyProtection="1"/>
    <xf numFmtId="166" fontId="7" fillId="0" borderId="15" xfId="0" applyNumberFormat="1" applyFont="1" applyBorder="1" applyAlignment="1" applyProtection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4" fontId="7" fillId="0" borderId="0" xfId="0" applyNumberFormat="1" applyFont="1" applyAlignment="1">
      <alignment vertical="center"/>
    </xf>
    <xf numFmtId="0" fontId="6" fillId="0" borderId="0" xfId="0" applyFont="1" applyAlignment="1" applyProtection="1">
      <alignment horizontal="left"/>
    </xf>
    <xf numFmtId="4" fontId="6" fillId="0" borderId="0" xfId="0" applyNumberFormat="1" applyFont="1" applyAlignment="1" applyProtection="1"/>
    <xf numFmtId="0" fontId="0" fillId="0" borderId="22" xfId="0" applyFont="1" applyBorder="1" applyAlignment="1" applyProtection="1">
      <alignment horizontal="center" vertical="center"/>
    </xf>
    <xf numFmtId="49" fontId="0" fillId="0" borderId="22" xfId="0" applyNumberFormat="1" applyFont="1" applyBorder="1" applyAlignment="1" applyProtection="1">
      <alignment horizontal="left" vertical="center" wrapText="1"/>
    </xf>
    <xf numFmtId="0" fontId="0" fillId="0" borderId="22" xfId="0" applyFont="1" applyBorder="1" applyAlignment="1" applyProtection="1">
      <alignment horizontal="left" vertical="center" wrapText="1"/>
    </xf>
    <xf numFmtId="0" fontId="0" fillId="0" borderId="22" xfId="0" applyFont="1" applyBorder="1" applyAlignment="1" applyProtection="1">
      <alignment horizontal="center" vertical="center" wrapText="1"/>
    </xf>
    <xf numFmtId="167" fontId="0" fillId="0" borderId="22" xfId="0" applyNumberFormat="1" applyFont="1" applyBorder="1" applyAlignment="1" applyProtection="1">
      <alignment vertical="center"/>
    </xf>
    <xf numFmtId="4" fontId="0" fillId="2" borderId="22" xfId="0" applyNumberFormat="1" applyFont="1" applyFill="1" applyBorder="1" applyAlignment="1" applyProtection="1">
      <alignment vertical="center"/>
      <protection locked="0"/>
    </xf>
    <xf numFmtId="4" fontId="0" fillId="0" borderId="22" xfId="0" applyNumberFormat="1" applyFont="1" applyBorder="1" applyAlignment="1" applyProtection="1">
      <alignment vertical="center"/>
    </xf>
    <xf numFmtId="0" fontId="1" fillId="2" borderId="14" xfId="0" applyFont="1" applyFill="1" applyBorder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horizontal="center" vertical="center"/>
    </xf>
    <xf numFmtId="166" fontId="1" fillId="0" borderId="0" xfId="0" applyNumberFormat="1" applyFont="1" applyBorder="1" applyAlignment="1" applyProtection="1">
      <alignment vertical="center"/>
    </xf>
    <xf numFmtId="166" fontId="1" fillId="0" borderId="15" xfId="0" applyNumberFormat="1" applyFont="1" applyBorder="1" applyAlignment="1" applyProtection="1">
      <alignment vertical="center"/>
    </xf>
    <xf numFmtId="4" fontId="0" fillId="0" borderId="0" xfId="0" applyNumberFormat="1" applyFont="1" applyAlignment="1">
      <alignment vertical="center"/>
    </xf>
    <xf numFmtId="0" fontId="28" fillId="0" borderId="0" xfId="0" applyFont="1" applyAlignment="1" applyProtection="1">
      <alignment horizontal="left" vertical="center"/>
    </xf>
    <xf numFmtId="0" fontId="29" fillId="0" borderId="0" xfId="0" applyFont="1" applyAlignment="1" applyProtection="1">
      <alignment horizontal="left" vertical="center" wrapText="1"/>
    </xf>
    <xf numFmtId="0" fontId="0" fillId="0" borderId="14" xfId="0" applyFont="1" applyBorder="1" applyAlignment="1" applyProtection="1">
      <alignment vertical="center"/>
    </xf>
    <xf numFmtId="0" fontId="8" fillId="0" borderId="3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8" fillId="0" borderId="0" xfId="0" applyFont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 wrapText="1"/>
    </xf>
    <xf numFmtId="167" fontId="8" fillId="0" borderId="0" xfId="0" applyNumberFormat="1" applyFont="1" applyAlignment="1" applyProtection="1">
      <alignment vertical="center"/>
    </xf>
    <xf numFmtId="0" fontId="8" fillId="0" borderId="0" xfId="0" applyFont="1" applyAlignment="1" applyProtection="1">
      <alignment vertical="center"/>
      <protection locked="0"/>
    </xf>
    <xf numFmtId="0" fontId="8" fillId="0" borderId="3" xfId="0" applyFont="1" applyBorder="1" applyAlignment="1">
      <alignment vertical="center"/>
    </xf>
    <xf numFmtId="0" fontId="8" fillId="0" borderId="14" xfId="0" applyFont="1" applyBorder="1" applyAlignment="1" applyProtection="1">
      <alignment vertical="center"/>
    </xf>
    <xf numFmtId="0" fontId="8" fillId="0" borderId="0" xfId="0" applyFont="1" applyBorder="1" applyAlignment="1" applyProtection="1">
      <alignment vertical="center"/>
    </xf>
    <xf numFmtId="0" fontId="8" fillId="0" borderId="15" xfId="0" applyFont="1" applyBorder="1" applyAlignment="1" applyProtection="1">
      <alignment vertical="center"/>
    </xf>
    <xf numFmtId="0" fontId="8" fillId="0" borderId="0" xfId="0" applyFont="1" applyAlignment="1">
      <alignment horizontal="left" vertical="center"/>
    </xf>
    <xf numFmtId="0" fontId="9" fillId="0" borderId="3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167" fontId="9" fillId="0" borderId="0" xfId="0" applyNumberFormat="1" applyFont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3" xfId="0" applyFont="1" applyBorder="1" applyAlignment="1">
      <alignment vertical="center"/>
    </xf>
    <xf numFmtId="0" fontId="9" fillId="0" borderId="14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30" fillId="0" borderId="22" xfId="0" applyFont="1" applyBorder="1" applyAlignment="1" applyProtection="1">
      <alignment horizontal="center" vertical="center"/>
    </xf>
    <xf numFmtId="49" fontId="30" fillId="0" borderId="22" xfId="0" applyNumberFormat="1" applyFont="1" applyBorder="1" applyAlignment="1" applyProtection="1">
      <alignment horizontal="left" vertical="center" wrapText="1"/>
    </xf>
    <xf numFmtId="0" fontId="30" fillId="0" borderId="22" xfId="0" applyFont="1" applyBorder="1" applyAlignment="1" applyProtection="1">
      <alignment horizontal="left" vertical="center" wrapText="1"/>
    </xf>
    <xf numFmtId="0" fontId="30" fillId="0" borderId="22" xfId="0" applyFont="1" applyBorder="1" applyAlignment="1" applyProtection="1">
      <alignment horizontal="center" vertical="center" wrapText="1"/>
    </xf>
    <xf numFmtId="167" fontId="30" fillId="0" borderId="22" xfId="0" applyNumberFormat="1" applyFont="1" applyBorder="1" applyAlignment="1" applyProtection="1">
      <alignment vertical="center"/>
    </xf>
    <xf numFmtId="4" fontId="30" fillId="2" borderId="22" xfId="0" applyNumberFormat="1" applyFont="1" applyFill="1" applyBorder="1" applyAlignment="1" applyProtection="1">
      <alignment vertical="center"/>
      <protection locked="0"/>
    </xf>
    <xf numFmtId="4" fontId="30" fillId="0" borderId="22" xfId="0" applyNumberFormat="1" applyFont="1" applyBorder="1" applyAlignment="1" applyProtection="1">
      <alignment vertical="center"/>
    </xf>
    <xf numFmtId="0" fontId="30" fillId="0" borderId="3" xfId="0" applyFont="1" applyBorder="1" applyAlignment="1">
      <alignment vertical="center"/>
    </xf>
    <xf numFmtId="0" fontId="30" fillId="2" borderId="14" xfId="0" applyFont="1" applyFill="1" applyBorder="1" applyAlignment="1" applyProtection="1">
      <alignment horizontal="left" vertical="center"/>
      <protection locked="0"/>
    </xf>
    <xf numFmtId="0" fontId="30" fillId="0" borderId="0" xfId="0" applyFont="1" applyBorder="1" applyAlignment="1" applyProtection="1">
      <alignment horizontal="center" vertical="center"/>
    </xf>
    <xf numFmtId="0" fontId="8" fillId="0" borderId="19" xfId="0" applyFont="1" applyBorder="1" applyAlignment="1" applyProtection="1">
      <alignment vertical="center"/>
    </xf>
    <xf numFmtId="0" fontId="8" fillId="0" borderId="20" xfId="0" applyFont="1" applyBorder="1" applyAlignment="1" applyProtection="1">
      <alignment vertical="center"/>
    </xf>
    <xf numFmtId="0" fontId="8" fillId="0" borderId="21" xfId="0" applyFont="1" applyBorder="1" applyAlignment="1" applyProtection="1">
      <alignment vertical="center"/>
    </xf>
    <xf numFmtId="167" fontId="0" fillId="2" borderId="22" xfId="0" applyNumberFormat="1" applyFont="1" applyFill="1" applyBorder="1" applyAlignment="1" applyProtection="1">
      <alignment vertical="center"/>
      <protection locked="0"/>
    </xf>
    <xf numFmtId="4" fontId="14" fillId="0" borderId="0" xfId="0" applyNumberFormat="1" applyFont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14" fillId="0" borderId="0" xfId="0" applyFont="1" applyAlignment="1">
      <alignment horizontal="left" vertical="top" wrapText="1"/>
    </xf>
    <xf numFmtId="0" fontId="14" fillId="0" borderId="0" xfId="0" applyFont="1" applyAlignment="1">
      <alignment horizontal="left" vertical="center"/>
    </xf>
    <xf numFmtId="4" fontId="15" fillId="0" borderId="5" xfId="0" applyNumberFormat="1" applyFont="1" applyBorder="1" applyAlignment="1" applyProtection="1">
      <alignment vertical="center"/>
    </xf>
    <xf numFmtId="0" fontId="0" fillId="0" borderId="5" xfId="0" applyFont="1" applyBorder="1" applyAlignment="1" applyProtection="1">
      <alignment vertical="center"/>
    </xf>
    <xf numFmtId="0" fontId="3" fillId="3" borderId="7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4" fontId="3" fillId="3" borderId="7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0" fillId="0" borderId="0" xfId="0"/>
    <xf numFmtId="0" fontId="17" fillId="0" borderId="11" xfId="0" applyFont="1" applyBorder="1" applyAlignment="1">
      <alignment horizontal="center" vertical="center"/>
    </xf>
    <xf numFmtId="0" fontId="17" fillId="0" borderId="12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" fillId="0" borderId="14" xfId="0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left" vertical="center"/>
    </xf>
    <xf numFmtId="0" fontId="0" fillId="0" borderId="0" xfId="0" applyFont="1" applyAlignment="1" applyProtection="1">
      <alignment vertical="center" wrapText="1"/>
    </xf>
    <xf numFmtId="0" fontId="0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left" vertical="center" wrapText="1"/>
    </xf>
    <xf numFmtId="0" fontId="2" fillId="0" borderId="0" xfId="0" applyFont="1" applyAlignment="1" applyProtection="1">
      <alignment vertical="center"/>
    </xf>
    <xf numFmtId="165" fontId="0" fillId="0" borderId="0" xfId="0" applyNumberFormat="1" applyFont="1" applyAlignment="1" applyProtection="1">
      <alignment horizontal="left" vertical="center"/>
    </xf>
    <xf numFmtId="0" fontId="0" fillId="0" borderId="0" xfId="0" applyFont="1" applyAlignment="1" applyProtection="1">
      <alignment horizontal="left" vertical="center"/>
    </xf>
    <xf numFmtId="0" fontId="0" fillId="0" borderId="0" xfId="0" applyProtection="1"/>
    <xf numFmtId="0" fontId="2" fillId="0" borderId="0" xfId="0" applyFont="1" applyAlignment="1" applyProtection="1">
      <alignment horizontal="left" vertical="top" wrapText="1"/>
    </xf>
    <xf numFmtId="49" fontId="0" fillId="2" borderId="0" xfId="0" applyNumberFormat="1" applyFont="1" applyFill="1" applyAlignment="1" applyProtection="1">
      <alignment horizontal="left" vertical="center"/>
      <protection locked="0"/>
    </xf>
    <xf numFmtId="49" fontId="0" fillId="0" borderId="0" xfId="0" applyNumberFormat="1" applyFont="1" applyAlignment="1" applyProtection="1">
      <alignment horizontal="left" vertical="center"/>
    </xf>
    <xf numFmtId="0" fontId="0" fillId="0" borderId="0" xfId="0" applyFont="1" applyAlignment="1" applyProtection="1">
      <alignment horizontal="left" vertical="center" wrapText="1"/>
    </xf>
    <xf numFmtId="0" fontId="1" fillId="0" borderId="0" xfId="0" applyFont="1" applyAlignment="1" applyProtection="1">
      <alignment horizontal="right" vertical="center"/>
    </xf>
    <xf numFmtId="164" fontId="1" fillId="0" borderId="0" xfId="0" applyNumberFormat="1" applyFont="1" applyAlignment="1" applyProtection="1">
      <alignment horizontal="right" vertical="center"/>
    </xf>
    <xf numFmtId="0" fontId="18" fillId="4" borderId="7" xfId="0" applyFont="1" applyFill="1" applyBorder="1" applyAlignment="1" applyProtection="1">
      <alignment horizontal="center" vertical="center"/>
    </xf>
    <xf numFmtId="0" fontId="18" fillId="4" borderId="7" xfId="0" applyFont="1" applyFill="1" applyBorder="1" applyAlignment="1" applyProtection="1">
      <alignment horizontal="left" vertical="center"/>
    </xf>
    <xf numFmtId="0" fontId="18" fillId="4" borderId="8" xfId="0" applyFont="1" applyFill="1" applyBorder="1" applyAlignment="1" applyProtection="1">
      <alignment horizontal="left" vertical="center"/>
    </xf>
    <xf numFmtId="0" fontId="18" fillId="4" borderId="7" xfId="0" applyFont="1" applyFill="1" applyBorder="1" applyAlignment="1" applyProtection="1">
      <alignment horizontal="right" vertical="center"/>
    </xf>
    <xf numFmtId="4" fontId="24" fillId="0" borderId="0" xfId="0" applyNumberFormat="1" applyFont="1" applyAlignment="1" applyProtection="1">
      <alignment vertical="center"/>
    </xf>
    <xf numFmtId="0" fontId="24" fillId="0" borderId="0" xfId="0" applyFont="1" applyAlignment="1" applyProtection="1">
      <alignment vertical="center"/>
    </xf>
    <xf numFmtId="4" fontId="20" fillId="0" borderId="0" xfId="0" applyNumberFormat="1" applyFont="1" applyAlignment="1" applyProtection="1">
      <alignment horizontal="right" vertical="center"/>
    </xf>
    <xf numFmtId="4" fontId="20" fillId="0" borderId="0" xfId="0" applyNumberFormat="1" applyFont="1" applyAlignment="1" applyProtection="1">
      <alignment vertical="center"/>
    </xf>
    <xf numFmtId="0" fontId="18" fillId="4" borderId="6" xfId="0" applyFont="1" applyFill="1" applyBorder="1" applyAlignment="1" applyProtection="1">
      <alignment horizontal="center" vertical="center"/>
    </xf>
    <xf numFmtId="0" fontId="23" fillId="0" borderId="0" xfId="0" applyFont="1" applyAlignment="1" applyProtection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/>
    </xf>
    <xf numFmtId="0" fontId="0" fillId="2" borderId="0" xfId="0" applyFont="1" applyFill="1" applyAlignment="1" applyProtection="1">
      <alignment horizontal="left" vertical="center"/>
      <protection locked="0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 wrapText="1"/>
    </xf>
    <xf numFmtId="0" fontId="1" fillId="0" borderId="0" xfId="0" applyFont="1" applyAlignment="1" applyProtection="1">
      <alignment horizontal="left" vertical="center" wrapText="1"/>
    </xf>
    <xf numFmtId="0" fontId="1" fillId="0" borderId="0" xfId="0" applyFont="1" applyAlignment="1" applyProtection="1">
      <alignment horizontal="left" vertical="center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59"/>
  <sheetViews>
    <sheetView showGridLines="0" tabSelected="1" workbookViewId="0"/>
  </sheetViews>
  <sheetFormatPr defaultRowHeight="14.25"/>
  <cols>
    <col min="1" max="1" width="8.33203125" customWidth="1"/>
    <col min="2" max="2" width="1.6640625" customWidth="1"/>
    <col min="3" max="3" width="4.1640625" customWidth="1"/>
    <col min="4" max="33" width="2.6640625" customWidth="1"/>
    <col min="34" max="34" width="3.33203125" customWidth="1"/>
    <col min="35" max="35" width="31.6640625" customWidth="1"/>
    <col min="36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5.6640625" hidden="1" customWidth="1"/>
    <col min="44" max="44" width="13.6640625" customWidth="1"/>
    <col min="45" max="47" width="25.83203125" hidden="1" customWidth="1"/>
    <col min="48" max="49" width="21.6640625" hidden="1" customWidth="1"/>
    <col min="50" max="51" width="25" hidden="1" customWidth="1"/>
    <col min="52" max="52" width="21.6640625" hidden="1" customWidth="1"/>
    <col min="53" max="53" width="19.1640625" hidden="1" customWidth="1"/>
    <col min="54" max="54" width="25" hidden="1" customWidth="1"/>
    <col min="55" max="55" width="21.6640625" hidden="1" customWidth="1"/>
    <col min="56" max="56" width="19.1640625" hidden="1" customWidth="1"/>
    <col min="57" max="57" width="66.5" customWidth="1"/>
    <col min="71" max="91" width="9.33203125" hidden="1"/>
  </cols>
  <sheetData>
    <row r="1" spans="1:74" ht="11.25">
      <c r="A1" s="13" t="s">
        <v>0</v>
      </c>
      <c r="AZ1" s="13" t="s">
        <v>1</v>
      </c>
      <c r="BA1" s="13" t="s">
        <v>2</v>
      </c>
      <c r="BB1" s="13" t="s">
        <v>3</v>
      </c>
      <c r="BT1" s="13" t="s">
        <v>4</v>
      </c>
      <c r="BU1" s="13" t="s">
        <v>4</v>
      </c>
      <c r="BV1" s="13" t="s">
        <v>5</v>
      </c>
    </row>
    <row r="2" spans="1:74" ht="36.950000000000003" customHeight="1">
      <c r="AR2" s="232"/>
      <c r="AS2" s="232"/>
      <c r="AT2" s="232"/>
      <c r="AU2" s="232"/>
      <c r="AV2" s="232"/>
      <c r="AW2" s="232"/>
      <c r="AX2" s="232"/>
      <c r="AY2" s="232"/>
      <c r="AZ2" s="232"/>
      <c r="BA2" s="232"/>
      <c r="BB2" s="232"/>
      <c r="BC2" s="232"/>
      <c r="BD2" s="232"/>
      <c r="BE2" s="232"/>
      <c r="BS2" s="14" t="s">
        <v>6</v>
      </c>
      <c r="BT2" s="14" t="s">
        <v>7</v>
      </c>
    </row>
    <row r="3" spans="1:74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7"/>
      <c r="BS3" s="14" t="s">
        <v>6</v>
      </c>
      <c r="BT3" s="14" t="s">
        <v>8</v>
      </c>
    </row>
    <row r="4" spans="1:74" ht="24.95" customHeight="1">
      <c r="B4" s="18"/>
      <c r="C4" s="19"/>
      <c r="D4" s="20" t="s">
        <v>9</v>
      </c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7"/>
      <c r="AS4" s="21" t="s">
        <v>10</v>
      </c>
      <c r="BE4" s="22" t="s">
        <v>11</v>
      </c>
      <c r="BS4" s="14" t="s">
        <v>12</v>
      </c>
    </row>
    <row r="5" spans="1:74" ht="12" customHeight="1">
      <c r="B5" s="18"/>
      <c r="C5" s="19"/>
      <c r="D5" s="23" t="s">
        <v>13</v>
      </c>
      <c r="E5" s="19"/>
      <c r="F5" s="19"/>
      <c r="G5" s="19"/>
      <c r="H5" s="19"/>
      <c r="I5" s="19"/>
      <c r="J5" s="19"/>
      <c r="K5" s="244" t="s">
        <v>14</v>
      </c>
      <c r="L5" s="245"/>
      <c r="M5" s="245"/>
      <c r="N5" s="245"/>
      <c r="O5" s="245"/>
      <c r="P5" s="245"/>
      <c r="Q5" s="245"/>
      <c r="R5" s="245"/>
      <c r="S5" s="245"/>
      <c r="T5" s="245"/>
      <c r="U5" s="245"/>
      <c r="V5" s="245"/>
      <c r="W5" s="245"/>
      <c r="X5" s="245"/>
      <c r="Y5" s="245"/>
      <c r="Z5" s="245"/>
      <c r="AA5" s="245"/>
      <c r="AB5" s="245"/>
      <c r="AC5" s="245"/>
      <c r="AD5" s="245"/>
      <c r="AE5" s="245"/>
      <c r="AF5" s="245"/>
      <c r="AG5" s="245"/>
      <c r="AH5" s="245"/>
      <c r="AI5" s="245"/>
      <c r="AJ5" s="245"/>
      <c r="AK5" s="245"/>
      <c r="AL5" s="245"/>
      <c r="AM5" s="245"/>
      <c r="AN5" s="245"/>
      <c r="AO5" s="245"/>
      <c r="AP5" s="19"/>
      <c r="AQ5" s="19"/>
      <c r="AR5" s="17"/>
      <c r="BE5" s="224" t="s">
        <v>15</v>
      </c>
      <c r="BS5" s="14" t="s">
        <v>6</v>
      </c>
    </row>
    <row r="6" spans="1:74" ht="36.950000000000003" customHeight="1">
      <c r="B6" s="18"/>
      <c r="C6" s="19"/>
      <c r="D6" s="25" t="s">
        <v>16</v>
      </c>
      <c r="E6" s="19"/>
      <c r="F6" s="19"/>
      <c r="G6" s="19"/>
      <c r="H6" s="19"/>
      <c r="I6" s="19"/>
      <c r="J6" s="19"/>
      <c r="K6" s="246" t="s">
        <v>17</v>
      </c>
      <c r="L6" s="245"/>
      <c r="M6" s="245"/>
      <c r="N6" s="245"/>
      <c r="O6" s="245"/>
      <c r="P6" s="245"/>
      <c r="Q6" s="245"/>
      <c r="R6" s="245"/>
      <c r="S6" s="245"/>
      <c r="T6" s="245"/>
      <c r="U6" s="245"/>
      <c r="V6" s="245"/>
      <c r="W6" s="245"/>
      <c r="X6" s="245"/>
      <c r="Y6" s="245"/>
      <c r="Z6" s="245"/>
      <c r="AA6" s="245"/>
      <c r="AB6" s="245"/>
      <c r="AC6" s="245"/>
      <c r="AD6" s="245"/>
      <c r="AE6" s="245"/>
      <c r="AF6" s="245"/>
      <c r="AG6" s="245"/>
      <c r="AH6" s="245"/>
      <c r="AI6" s="245"/>
      <c r="AJ6" s="245"/>
      <c r="AK6" s="245"/>
      <c r="AL6" s="245"/>
      <c r="AM6" s="245"/>
      <c r="AN6" s="245"/>
      <c r="AO6" s="245"/>
      <c r="AP6" s="19"/>
      <c r="AQ6" s="19"/>
      <c r="AR6" s="17"/>
      <c r="BE6" s="225"/>
      <c r="BS6" s="14" t="s">
        <v>6</v>
      </c>
    </row>
    <row r="7" spans="1:74" ht="12" customHeight="1">
      <c r="B7" s="18"/>
      <c r="C7" s="19"/>
      <c r="D7" s="26" t="s">
        <v>18</v>
      </c>
      <c r="E7" s="19"/>
      <c r="F7" s="19"/>
      <c r="G7" s="19"/>
      <c r="H7" s="19"/>
      <c r="I7" s="19"/>
      <c r="J7" s="19"/>
      <c r="K7" s="24" t="s">
        <v>1</v>
      </c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26" t="s">
        <v>19</v>
      </c>
      <c r="AL7" s="19"/>
      <c r="AM7" s="19"/>
      <c r="AN7" s="24" t="s">
        <v>1</v>
      </c>
      <c r="AO7" s="19"/>
      <c r="AP7" s="19"/>
      <c r="AQ7" s="19"/>
      <c r="AR7" s="17"/>
      <c r="BE7" s="225"/>
      <c r="BS7" s="14" t="s">
        <v>6</v>
      </c>
    </row>
    <row r="8" spans="1:74" ht="12" customHeight="1">
      <c r="B8" s="18"/>
      <c r="C8" s="19"/>
      <c r="D8" s="26" t="s">
        <v>20</v>
      </c>
      <c r="E8" s="19"/>
      <c r="F8" s="19"/>
      <c r="G8" s="19"/>
      <c r="H8" s="19"/>
      <c r="I8" s="19"/>
      <c r="J8" s="19"/>
      <c r="K8" s="24" t="s">
        <v>21</v>
      </c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26" t="s">
        <v>22</v>
      </c>
      <c r="AL8" s="19"/>
      <c r="AM8" s="19"/>
      <c r="AN8" s="27" t="s">
        <v>23</v>
      </c>
      <c r="AO8" s="19"/>
      <c r="AP8" s="19"/>
      <c r="AQ8" s="19"/>
      <c r="AR8" s="17"/>
      <c r="BE8" s="225"/>
      <c r="BS8" s="14" t="s">
        <v>6</v>
      </c>
    </row>
    <row r="9" spans="1:74" ht="14.45" customHeight="1">
      <c r="B9" s="18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7"/>
      <c r="BE9" s="225"/>
      <c r="BS9" s="14" t="s">
        <v>6</v>
      </c>
    </row>
    <row r="10" spans="1:74" ht="12" customHeight="1">
      <c r="B10" s="18"/>
      <c r="C10" s="19"/>
      <c r="D10" s="26" t="s">
        <v>24</v>
      </c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26" t="s">
        <v>25</v>
      </c>
      <c r="AL10" s="19"/>
      <c r="AM10" s="19"/>
      <c r="AN10" s="24" t="s">
        <v>26</v>
      </c>
      <c r="AO10" s="19"/>
      <c r="AP10" s="19"/>
      <c r="AQ10" s="19"/>
      <c r="AR10" s="17"/>
      <c r="BE10" s="225"/>
      <c r="BS10" s="14" t="s">
        <v>6</v>
      </c>
    </row>
    <row r="11" spans="1:74" ht="18.399999999999999" customHeight="1">
      <c r="B11" s="18"/>
      <c r="C11" s="19"/>
      <c r="D11" s="19"/>
      <c r="E11" s="24" t="s">
        <v>27</v>
      </c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26" t="s">
        <v>28</v>
      </c>
      <c r="AL11" s="19"/>
      <c r="AM11" s="19"/>
      <c r="AN11" s="24" t="s">
        <v>29</v>
      </c>
      <c r="AO11" s="19"/>
      <c r="AP11" s="19"/>
      <c r="AQ11" s="19"/>
      <c r="AR11" s="17"/>
      <c r="BE11" s="225"/>
      <c r="BS11" s="14" t="s">
        <v>6</v>
      </c>
    </row>
    <row r="12" spans="1:74" ht="6.95" customHeight="1">
      <c r="B12" s="18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7"/>
      <c r="BE12" s="225"/>
      <c r="BS12" s="14" t="s">
        <v>6</v>
      </c>
    </row>
    <row r="13" spans="1:74" ht="12" customHeight="1">
      <c r="B13" s="18"/>
      <c r="C13" s="19"/>
      <c r="D13" s="26" t="s">
        <v>30</v>
      </c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26" t="s">
        <v>25</v>
      </c>
      <c r="AL13" s="19"/>
      <c r="AM13" s="19"/>
      <c r="AN13" s="28" t="s">
        <v>31</v>
      </c>
      <c r="AO13" s="19"/>
      <c r="AP13" s="19"/>
      <c r="AQ13" s="19"/>
      <c r="AR13" s="17"/>
      <c r="BE13" s="225"/>
      <c r="BS13" s="14" t="s">
        <v>6</v>
      </c>
    </row>
    <row r="14" spans="1:74" ht="11.25">
      <c r="B14" s="18"/>
      <c r="C14" s="19"/>
      <c r="D14" s="19"/>
      <c r="E14" s="247" t="s">
        <v>31</v>
      </c>
      <c r="F14" s="248"/>
      <c r="G14" s="248"/>
      <c r="H14" s="248"/>
      <c r="I14" s="248"/>
      <c r="J14" s="248"/>
      <c r="K14" s="248"/>
      <c r="L14" s="248"/>
      <c r="M14" s="248"/>
      <c r="N14" s="248"/>
      <c r="O14" s="248"/>
      <c r="P14" s="248"/>
      <c r="Q14" s="248"/>
      <c r="R14" s="248"/>
      <c r="S14" s="248"/>
      <c r="T14" s="248"/>
      <c r="U14" s="248"/>
      <c r="V14" s="248"/>
      <c r="W14" s="248"/>
      <c r="X14" s="248"/>
      <c r="Y14" s="248"/>
      <c r="Z14" s="248"/>
      <c r="AA14" s="248"/>
      <c r="AB14" s="248"/>
      <c r="AC14" s="248"/>
      <c r="AD14" s="248"/>
      <c r="AE14" s="248"/>
      <c r="AF14" s="248"/>
      <c r="AG14" s="248"/>
      <c r="AH14" s="248"/>
      <c r="AI14" s="248"/>
      <c r="AJ14" s="248"/>
      <c r="AK14" s="26" t="s">
        <v>28</v>
      </c>
      <c r="AL14" s="19"/>
      <c r="AM14" s="19"/>
      <c r="AN14" s="28" t="s">
        <v>31</v>
      </c>
      <c r="AO14" s="19"/>
      <c r="AP14" s="19"/>
      <c r="AQ14" s="19"/>
      <c r="AR14" s="17"/>
      <c r="BE14" s="225"/>
      <c r="BS14" s="14" t="s">
        <v>6</v>
      </c>
    </row>
    <row r="15" spans="1:74" ht="6.95" customHeight="1">
      <c r="B15" s="18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7"/>
      <c r="BE15" s="225"/>
      <c r="BS15" s="14" t="s">
        <v>4</v>
      </c>
    </row>
    <row r="16" spans="1:74" ht="12" customHeight="1">
      <c r="B16" s="18"/>
      <c r="C16" s="19"/>
      <c r="D16" s="26" t="s">
        <v>32</v>
      </c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26" t="s">
        <v>25</v>
      </c>
      <c r="AL16" s="19"/>
      <c r="AM16" s="19"/>
      <c r="AN16" s="24" t="s">
        <v>1</v>
      </c>
      <c r="AO16" s="19"/>
      <c r="AP16" s="19"/>
      <c r="AQ16" s="19"/>
      <c r="AR16" s="17"/>
      <c r="BE16" s="225"/>
      <c r="BS16" s="14" t="s">
        <v>4</v>
      </c>
    </row>
    <row r="17" spans="2:71" ht="18.399999999999999" customHeight="1">
      <c r="B17" s="18"/>
      <c r="C17" s="19"/>
      <c r="D17" s="19"/>
      <c r="E17" s="24" t="s">
        <v>33</v>
      </c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26" t="s">
        <v>28</v>
      </c>
      <c r="AL17" s="19"/>
      <c r="AM17" s="19"/>
      <c r="AN17" s="24" t="s">
        <v>1</v>
      </c>
      <c r="AO17" s="19"/>
      <c r="AP17" s="19"/>
      <c r="AQ17" s="19"/>
      <c r="AR17" s="17"/>
      <c r="BE17" s="225"/>
      <c r="BS17" s="14" t="s">
        <v>34</v>
      </c>
    </row>
    <row r="18" spans="2:71" ht="6.95" customHeight="1">
      <c r="B18" s="18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7"/>
      <c r="BE18" s="225"/>
      <c r="BS18" s="14" t="s">
        <v>6</v>
      </c>
    </row>
    <row r="19" spans="2:71" ht="12" customHeight="1">
      <c r="B19" s="18"/>
      <c r="C19" s="19"/>
      <c r="D19" s="26" t="s">
        <v>35</v>
      </c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26" t="s">
        <v>25</v>
      </c>
      <c r="AL19" s="19"/>
      <c r="AM19" s="19"/>
      <c r="AN19" s="24" t="s">
        <v>1</v>
      </c>
      <c r="AO19" s="19"/>
      <c r="AP19" s="19"/>
      <c r="AQ19" s="19"/>
      <c r="AR19" s="17"/>
      <c r="BE19" s="225"/>
      <c r="BS19" s="14" t="s">
        <v>6</v>
      </c>
    </row>
    <row r="20" spans="2:71" ht="18.399999999999999" customHeight="1">
      <c r="B20" s="18"/>
      <c r="C20" s="19"/>
      <c r="D20" s="19"/>
      <c r="E20" s="24" t="s">
        <v>33</v>
      </c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26" t="s">
        <v>28</v>
      </c>
      <c r="AL20" s="19"/>
      <c r="AM20" s="19"/>
      <c r="AN20" s="24" t="s">
        <v>1</v>
      </c>
      <c r="AO20" s="19"/>
      <c r="AP20" s="19"/>
      <c r="AQ20" s="19"/>
      <c r="AR20" s="17"/>
      <c r="BE20" s="225"/>
      <c r="BS20" s="14" t="s">
        <v>34</v>
      </c>
    </row>
    <row r="21" spans="2:71" ht="6.95" customHeight="1">
      <c r="B21" s="18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7"/>
      <c r="BE21" s="225"/>
    </row>
    <row r="22" spans="2:71" ht="12" customHeight="1">
      <c r="B22" s="18"/>
      <c r="C22" s="19"/>
      <c r="D22" s="26" t="s">
        <v>36</v>
      </c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7"/>
      <c r="BE22" s="225"/>
    </row>
    <row r="23" spans="2:71" ht="16.5" customHeight="1">
      <c r="B23" s="18"/>
      <c r="C23" s="19"/>
      <c r="D23" s="19"/>
      <c r="E23" s="249" t="s">
        <v>1</v>
      </c>
      <c r="F23" s="249"/>
      <c r="G23" s="249"/>
      <c r="H23" s="249"/>
      <c r="I23" s="249"/>
      <c r="J23" s="249"/>
      <c r="K23" s="249"/>
      <c r="L23" s="249"/>
      <c r="M23" s="249"/>
      <c r="N23" s="249"/>
      <c r="O23" s="249"/>
      <c r="P23" s="249"/>
      <c r="Q23" s="249"/>
      <c r="R23" s="249"/>
      <c r="S23" s="249"/>
      <c r="T23" s="249"/>
      <c r="U23" s="249"/>
      <c r="V23" s="249"/>
      <c r="W23" s="249"/>
      <c r="X23" s="249"/>
      <c r="Y23" s="249"/>
      <c r="Z23" s="249"/>
      <c r="AA23" s="249"/>
      <c r="AB23" s="249"/>
      <c r="AC23" s="249"/>
      <c r="AD23" s="249"/>
      <c r="AE23" s="249"/>
      <c r="AF23" s="249"/>
      <c r="AG23" s="249"/>
      <c r="AH23" s="249"/>
      <c r="AI23" s="249"/>
      <c r="AJ23" s="249"/>
      <c r="AK23" s="249"/>
      <c r="AL23" s="249"/>
      <c r="AM23" s="249"/>
      <c r="AN23" s="249"/>
      <c r="AO23" s="19"/>
      <c r="AP23" s="19"/>
      <c r="AQ23" s="19"/>
      <c r="AR23" s="17"/>
      <c r="BE23" s="225"/>
    </row>
    <row r="24" spans="2:71" ht="6.95" customHeight="1">
      <c r="B24" s="18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7"/>
      <c r="BE24" s="225"/>
    </row>
    <row r="25" spans="2:71" ht="6.95" customHeight="1">
      <c r="B25" s="18"/>
      <c r="C25" s="19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19"/>
      <c r="AQ25" s="19"/>
      <c r="AR25" s="17"/>
      <c r="BE25" s="225"/>
    </row>
    <row r="26" spans="2:71" s="1" customFormat="1" ht="25.9" customHeight="1">
      <c r="B26" s="31"/>
      <c r="C26" s="32"/>
      <c r="D26" s="33" t="s">
        <v>37</v>
      </c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  <c r="AF26" s="34"/>
      <c r="AG26" s="34"/>
      <c r="AH26" s="34"/>
      <c r="AI26" s="34"/>
      <c r="AJ26" s="34"/>
      <c r="AK26" s="226">
        <f>ROUND(AG54,2)</f>
        <v>0</v>
      </c>
      <c r="AL26" s="227"/>
      <c r="AM26" s="227"/>
      <c r="AN26" s="227"/>
      <c r="AO26" s="227"/>
      <c r="AP26" s="32"/>
      <c r="AQ26" s="32"/>
      <c r="AR26" s="35"/>
      <c r="BE26" s="225"/>
    </row>
    <row r="27" spans="2:71" s="1" customFormat="1" ht="6.95" customHeight="1">
      <c r="B27" s="31"/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  <c r="AF27" s="32"/>
      <c r="AG27" s="32"/>
      <c r="AH27" s="32"/>
      <c r="AI27" s="32"/>
      <c r="AJ27" s="32"/>
      <c r="AK27" s="32"/>
      <c r="AL27" s="32"/>
      <c r="AM27" s="32"/>
      <c r="AN27" s="32"/>
      <c r="AO27" s="32"/>
      <c r="AP27" s="32"/>
      <c r="AQ27" s="32"/>
      <c r="AR27" s="35"/>
      <c r="BE27" s="225"/>
    </row>
    <row r="28" spans="2:71" s="1" customFormat="1" ht="11.25">
      <c r="B28" s="31"/>
      <c r="C28" s="32"/>
      <c r="D28" s="32"/>
      <c r="E28" s="32"/>
      <c r="F28" s="32"/>
      <c r="G28" s="32"/>
      <c r="H28" s="32"/>
      <c r="I28" s="32"/>
      <c r="J28" s="32"/>
      <c r="K28" s="32"/>
      <c r="L28" s="250" t="s">
        <v>38</v>
      </c>
      <c r="M28" s="250"/>
      <c r="N28" s="250"/>
      <c r="O28" s="250"/>
      <c r="P28" s="250"/>
      <c r="Q28" s="32"/>
      <c r="R28" s="32"/>
      <c r="S28" s="32"/>
      <c r="T28" s="32"/>
      <c r="U28" s="32"/>
      <c r="V28" s="32"/>
      <c r="W28" s="250" t="s">
        <v>39</v>
      </c>
      <c r="X28" s="250"/>
      <c r="Y28" s="250"/>
      <c r="Z28" s="250"/>
      <c r="AA28" s="250"/>
      <c r="AB28" s="250"/>
      <c r="AC28" s="250"/>
      <c r="AD28" s="250"/>
      <c r="AE28" s="250"/>
      <c r="AF28" s="32"/>
      <c r="AG28" s="32"/>
      <c r="AH28" s="32"/>
      <c r="AI28" s="32"/>
      <c r="AJ28" s="32"/>
      <c r="AK28" s="250" t="s">
        <v>40</v>
      </c>
      <c r="AL28" s="250"/>
      <c r="AM28" s="250"/>
      <c r="AN28" s="250"/>
      <c r="AO28" s="250"/>
      <c r="AP28" s="32"/>
      <c r="AQ28" s="32"/>
      <c r="AR28" s="35"/>
      <c r="BE28" s="225"/>
    </row>
    <row r="29" spans="2:71" s="2" customFormat="1" ht="14.45" customHeight="1">
      <c r="B29" s="36"/>
      <c r="C29" s="37"/>
      <c r="D29" s="26" t="s">
        <v>41</v>
      </c>
      <c r="E29" s="37"/>
      <c r="F29" s="26" t="s">
        <v>42</v>
      </c>
      <c r="G29" s="37"/>
      <c r="H29" s="37"/>
      <c r="I29" s="37"/>
      <c r="J29" s="37"/>
      <c r="K29" s="37"/>
      <c r="L29" s="251">
        <v>0.21</v>
      </c>
      <c r="M29" s="223"/>
      <c r="N29" s="223"/>
      <c r="O29" s="223"/>
      <c r="P29" s="223"/>
      <c r="Q29" s="37"/>
      <c r="R29" s="37"/>
      <c r="S29" s="37"/>
      <c r="T29" s="37"/>
      <c r="U29" s="37"/>
      <c r="V29" s="37"/>
      <c r="W29" s="222">
        <f>ROUND(AZ54, 2)</f>
        <v>0</v>
      </c>
      <c r="X29" s="223"/>
      <c r="Y29" s="223"/>
      <c r="Z29" s="223"/>
      <c r="AA29" s="223"/>
      <c r="AB29" s="223"/>
      <c r="AC29" s="223"/>
      <c r="AD29" s="223"/>
      <c r="AE29" s="223"/>
      <c r="AF29" s="37"/>
      <c r="AG29" s="37"/>
      <c r="AH29" s="37"/>
      <c r="AI29" s="37"/>
      <c r="AJ29" s="37"/>
      <c r="AK29" s="222">
        <f>ROUND(AV54, 2)</f>
        <v>0</v>
      </c>
      <c r="AL29" s="223"/>
      <c r="AM29" s="223"/>
      <c r="AN29" s="223"/>
      <c r="AO29" s="223"/>
      <c r="AP29" s="37"/>
      <c r="AQ29" s="37"/>
      <c r="AR29" s="38"/>
      <c r="BE29" s="225"/>
    </row>
    <row r="30" spans="2:71" s="2" customFormat="1" ht="14.45" customHeight="1">
      <c r="B30" s="36"/>
      <c r="C30" s="37"/>
      <c r="D30" s="37"/>
      <c r="E30" s="37"/>
      <c r="F30" s="26" t="s">
        <v>43</v>
      </c>
      <c r="G30" s="37"/>
      <c r="H30" s="37"/>
      <c r="I30" s="37"/>
      <c r="J30" s="37"/>
      <c r="K30" s="37"/>
      <c r="L30" s="251">
        <v>0.15</v>
      </c>
      <c r="M30" s="223"/>
      <c r="N30" s="223"/>
      <c r="O30" s="223"/>
      <c r="P30" s="223"/>
      <c r="Q30" s="37"/>
      <c r="R30" s="37"/>
      <c r="S30" s="37"/>
      <c r="T30" s="37"/>
      <c r="U30" s="37"/>
      <c r="V30" s="37"/>
      <c r="W30" s="222">
        <f>ROUND(BA54, 2)</f>
        <v>0</v>
      </c>
      <c r="X30" s="223"/>
      <c r="Y30" s="223"/>
      <c r="Z30" s="223"/>
      <c r="AA30" s="223"/>
      <c r="AB30" s="223"/>
      <c r="AC30" s="223"/>
      <c r="AD30" s="223"/>
      <c r="AE30" s="223"/>
      <c r="AF30" s="37"/>
      <c r="AG30" s="37"/>
      <c r="AH30" s="37"/>
      <c r="AI30" s="37"/>
      <c r="AJ30" s="37"/>
      <c r="AK30" s="222">
        <f>ROUND(AW54, 2)</f>
        <v>0</v>
      </c>
      <c r="AL30" s="223"/>
      <c r="AM30" s="223"/>
      <c r="AN30" s="223"/>
      <c r="AO30" s="223"/>
      <c r="AP30" s="37"/>
      <c r="AQ30" s="37"/>
      <c r="AR30" s="38"/>
      <c r="BE30" s="225"/>
    </row>
    <row r="31" spans="2:71" s="2" customFormat="1" ht="14.45" hidden="1" customHeight="1">
      <c r="B31" s="36"/>
      <c r="C31" s="37"/>
      <c r="D31" s="37"/>
      <c r="E31" s="37"/>
      <c r="F31" s="26" t="s">
        <v>44</v>
      </c>
      <c r="G31" s="37"/>
      <c r="H31" s="37"/>
      <c r="I31" s="37"/>
      <c r="J31" s="37"/>
      <c r="K31" s="37"/>
      <c r="L31" s="251">
        <v>0.21</v>
      </c>
      <c r="M31" s="223"/>
      <c r="N31" s="223"/>
      <c r="O31" s="223"/>
      <c r="P31" s="223"/>
      <c r="Q31" s="37"/>
      <c r="R31" s="37"/>
      <c r="S31" s="37"/>
      <c r="T31" s="37"/>
      <c r="U31" s="37"/>
      <c r="V31" s="37"/>
      <c r="W31" s="222">
        <f>ROUND(BB54, 2)</f>
        <v>0</v>
      </c>
      <c r="X31" s="223"/>
      <c r="Y31" s="223"/>
      <c r="Z31" s="223"/>
      <c r="AA31" s="223"/>
      <c r="AB31" s="223"/>
      <c r="AC31" s="223"/>
      <c r="AD31" s="223"/>
      <c r="AE31" s="223"/>
      <c r="AF31" s="37"/>
      <c r="AG31" s="37"/>
      <c r="AH31" s="37"/>
      <c r="AI31" s="37"/>
      <c r="AJ31" s="37"/>
      <c r="AK31" s="222">
        <v>0</v>
      </c>
      <c r="AL31" s="223"/>
      <c r="AM31" s="223"/>
      <c r="AN31" s="223"/>
      <c r="AO31" s="223"/>
      <c r="AP31" s="37"/>
      <c r="AQ31" s="37"/>
      <c r="AR31" s="38"/>
      <c r="BE31" s="225"/>
    </row>
    <row r="32" spans="2:71" s="2" customFormat="1" ht="14.45" hidden="1" customHeight="1">
      <c r="B32" s="36"/>
      <c r="C32" s="37"/>
      <c r="D32" s="37"/>
      <c r="E32" s="37"/>
      <c r="F32" s="26" t="s">
        <v>45</v>
      </c>
      <c r="G32" s="37"/>
      <c r="H32" s="37"/>
      <c r="I32" s="37"/>
      <c r="J32" s="37"/>
      <c r="K32" s="37"/>
      <c r="L32" s="251">
        <v>0.15</v>
      </c>
      <c r="M32" s="223"/>
      <c r="N32" s="223"/>
      <c r="O32" s="223"/>
      <c r="P32" s="223"/>
      <c r="Q32" s="37"/>
      <c r="R32" s="37"/>
      <c r="S32" s="37"/>
      <c r="T32" s="37"/>
      <c r="U32" s="37"/>
      <c r="V32" s="37"/>
      <c r="W32" s="222">
        <f>ROUND(BC54, 2)</f>
        <v>0</v>
      </c>
      <c r="X32" s="223"/>
      <c r="Y32" s="223"/>
      <c r="Z32" s="223"/>
      <c r="AA32" s="223"/>
      <c r="AB32" s="223"/>
      <c r="AC32" s="223"/>
      <c r="AD32" s="223"/>
      <c r="AE32" s="223"/>
      <c r="AF32" s="37"/>
      <c r="AG32" s="37"/>
      <c r="AH32" s="37"/>
      <c r="AI32" s="37"/>
      <c r="AJ32" s="37"/>
      <c r="AK32" s="222">
        <v>0</v>
      </c>
      <c r="AL32" s="223"/>
      <c r="AM32" s="223"/>
      <c r="AN32" s="223"/>
      <c r="AO32" s="223"/>
      <c r="AP32" s="37"/>
      <c r="AQ32" s="37"/>
      <c r="AR32" s="38"/>
      <c r="BE32" s="225"/>
    </row>
    <row r="33" spans="2:57" s="2" customFormat="1" ht="14.45" hidden="1" customHeight="1">
      <c r="B33" s="36"/>
      <c r="C33" s="37"/>
      <c r="D33" s="37"/>
      <c r="E33" s="37"/>
      <c r="F33" s="26" t="s">
        <v>46</v>
      </c>
      <c r="G33" s="37"/>
      <c r="H33" s="37"/>
      <c r="I33" s="37"/>
      <c r="J33" s="37"/>
      <c r="K33" s="37"/>
      <c r="L33" s="251">
        <v>0</v>
      </c>
      <c r="M33" s="223"/>
      <c r="N33" s="223"/>
      <c r="O33" s="223"/>
      <c r="P33" s="223"/>
      <c r="Q33" s="37"/>
      <c r="R33" s="37"/>
      <c r="S33" s="37"/>
      <c r="T33" s="37"/>
      <c r="U33" s="37"/>
      <c r="V33" s="37"/>
      <c r="W33" s="222">
        <f>ROUND(BD54, 2)</f>
        <v>0</v>
      </c>
      <c r="X33" s="223"/>
      <c r="Y33" s="223"/>
      <c r="Z33" s="223"/>
      <c r="AA33" s="223"/>
      <c r="AB33" s="223"/>
      <c r="AC33" s="223"/>
      <c r="AD33" s="223"/>
      <c r="AE33" s="223"/>
      <c r="AF33" s="37"/>
      <c r="AG33" s="37"/>
      <c r="AH33" s="37"/>
      <c r="AI33" s="37"/>
      <c r="AJ33" s="37"/>
      <c r="AK33" s="222">
        <v>0</v>
      </c>
      <c r="AL33" s="223"/>
      <c r="AM33" s="223"/>
      <c r="AN33" s="223"/>
      <c r="AO33" s="223"/>
      <c r="AP33" s="37"/>
      <c r="AQ33" s="37"/>
      <c r="AR33" s="38"/>
      <c r="BE33" s="225"/>
    </row>
    <row r="34" spans="2:57" s="1" customFormat="1" ht="6.95" customHeight="1">
      <c r="B34" s="31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5"/>
      <c r="BE34" s="225"/>
    </row>
    <row r="35" spans="2:57" s="1" customFormat="1" ht="25.9" customHeight="1">
      <c r="B35" s="31"/>
      <c r="C35" s="39"/>
      <c r="D35" s="40" t="s">
        <v>47</v>
      </c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2" t="s">
        <v>48</v>
      </c>
      <c r="U35" s="41"/>
      <c r="V35" s="41"/>
      <c r="W35" s="41"/>
      <c r="X35" s="228" t="s">
        <v>49</v>
      </c>
      <c r="Y35" s="229"/>
      <c r="Z35" s="229"/>
      <c r="AA35" s="229"/>
      <c r="AB35" s="229"/>
      <c r="AC35" s="41"/>
      <c r="AD35" s="41"/>
      <c r="AE35" s="41"/>
      <c r="AF35" s="41"/>
      <c r="AG35" s="41"/>
      <c r="AH35" s="41"/>
      <c r="AI35" s="41"/>
      <c r="AJ35" s="41"/>
      <c r="AK35" s="230">
        <f>SUM(AK26:AK33)</f>
        <v>0</v>
      </c>
      <c r="AL35" s="229"/>
      <c r="AM35" s="229"/>
      <c r="AN35" s="229"/>
      <c r="AO35" s="231"/>
      <c r="AP35" s="39"/>
      <c r="AQ35" s="39"/>
      <c r="AR35" s="35"/>
    </row>
    <row r="36" spans="2:57" s="1" customFormat="1" ht="6.95" customHeight="1">
      <c r="B36" s="31"/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  <c r="AF36" s="32"/>
      <c r="AG36" s="32"/>
      <c r="AH36" s="32"/>
      <c r="AI36" s="32"/>
      <c r="AJ36" s="32"/>
      <c r="AK36" s="32"/>
      <c r="AL36" s="32"/>
      <c r="AM36" s="32"/>
      <c r="AN36" s="32"/>
      <c r="AO36" s="32"/>
      <c r="AP36" s="32"/>
      <c r="AQ36" s="32"/>
      <c r="AR36" s="35"/>
    </row>
    <row r="37" spans="2:57" s="1" customFormat="1" ht="6.95" customHeight="1">
      <c r="B37" s="43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35"/>
    </row>
    <row r="41" spans="2:57" s="1" customFormat="1" ht="6.95" customHeight="1">
      <c r="B41" s="45"/>
      <c r="C41" s="46"/>
      <c r="D41" s="46"/>
      <c r="E41" s="46"/>
      <c r="F41" s="46"/>
      <c r="G41" s="46"/>
      <c r="H41" s="46"/>
      <c r="I41" s="46"/>
      <c r="J41" s="46"/>
      <c r="K41" s="46"/>
      <c r="L41" s="46"/>
      <c r="M41" s="46"/>
      <c r="N41" s="46"/>
      <c r="O41" s="46"/>
      <c r="P41" s="46"/>
      <c r="Q41" s="46"/>
      <c r="R41" s="46"/>
      <c r="S41" s="46"/>
      <c r="T41" s="46"/>
      <c r="U41" s="46"/>
      <c r="V41" s="46"/>
      <c r="W41" s="46"/>
      <c r="X41" s="46"/>
      <c r="Y41" s="46"/>
      <c r="Z41" s="46"/>
      <c r="AA41" s="46"/>
      <c r="AB41" s="46"/>
      <c r="AC41" s="46"/>
      <c r="AD41" s="46"/>
      <c r="AE41" s="46"/>
      <c r="AF41" s="46"/>
      <c r="AG41" s="46"/>
      <c r="AH41" s="46"/>
      <c r="AI41" s="46"/>
      <c r="AJ41" s="46"/>
      <c r="AK41" s="46"/>
      <c r="AL41" s="46"/>
      <c r="AM41" s="46"/>
      <c r="AN41" s="46"/>
      <c r="AO41" s="46"/>
      <c r="AP41" s="46"/>
      <c r="AQ41" s="46"/>
      <c r="AR41" s="35"/>
    </row>
    <row r="42" spans="2:57" s="1" customFormat="1" ht="24.95" customHeight="1">
      <c r="B42" s="31"/>
      <c r="C42" s="20" t="s">
        <v>50</v>
      </c>
      <c r="D42" s="32"/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  <c r="S42" s="32"/>
      <c r="T42" s="32"/>
      <c r="U42" s="32"/>
      <c r="V42" s="32"/>
      <c r="W42" s="32"/>
      <c r="X42" s="32"/>
      <c r="Y42" s="32"/>
      <c r="Z42" s="32"/>
      <c r="AA42" s="32"/>
      <c r="AB42" s="32"/>
      <c r="AC42" s="32"/>
      <c r="AD42" s="32"/>
      <c r="AE42" s="32"/>
      <c r="AF42" s="32"/>
      <c r="AG42" s="32"/>
      <c r="AH42" s="32"/>
      <c r="AI42" s="32"/>
      <c r="AJ42" s="32"/>
      <c r="AK42" s="32"/>
      <c r="AL42" s="32"/>
      <c r="AM42" s="32"/>
      <c r="AN42" s="32"/>
      <c r="AO42" s="32"/>
      <c r="AP42" s="32"/>
      <c r="AQ42" s="32"/>
      <c r="AR42" s="35"/>
    </row>
    <row r="43" spans="2:57" s="1" customFormat="1" ht="6.95" customHeight="1">
      <c r="B43" s="31"/>
      <c r="C43" s="32"/>
      <c r="D43" s="32"/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  <c r="S43" s="32"/>
      <c r="T43" s="32"/>
      <c r="U43" s="32"/>
      <c r="V43" s="32"/>
      <c r="W43" s="32"/>
      <c r="X43" s="32"/>
      <c r="Y43" s="32"/>
      <c r="Z43" s="32"/>
      <c r="AA43" s="32"/>
      <c r="AB43" s="32"/>
      <c r="AC43" s="32"/>
      <c r="AD43" s="32"/>
      <c r="AE43" s="32"/>
      <c r="AF43" s="32"/>
      <c r="AG43" s="32"/>
      <c r="AH43" s="32"/>
      <c r="AI43" s="32"/>
      <c r="AJ43" s="32"/>
      <c r="AK43" s="32"/>
      <c r="AL43" s="32"/>
      <c r="AM43" s="32"/>
      <c r="AN43" s="32"/>
      <c r="AO43" s="32"/>
      <c r="AP43" s="32"/>
      <c r="AQ43" s="32"/>
      <c r="AR43" s="35"/>
    </row>
    <row r="44" spans="2:57" s="1" customFormat="1" ht="12" customHeight="1">
      <c r="B44" s="31"/>
      <c r="C44" s="26" t="s">
        <v>13</v>
      </c>
      <c r="D44" s="32"/>
      <c r="E44" s="32"/>
      <c r="F44" s="32"/>
      <c r="G44" s="32"/>
      <c r="H44" s="32"/>
      <c r="I44" s="32"/>
      <c r="J44" s="32"/>
      <c r="K44" s="32"/>
      <c r="L44" s="32" t="str">
        <f>K5</f>
        <v>63519063</v>
      </c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  <c r="Z44" s="32"/>
      <c r="AA44" s="32"/>
      <c r="AB44" s="32"/>
      <c r="AC44" s="32"/>
      <c r="AD44" s="32"/>
      <c r="AE44" s="32"/>
      <c r="AF44" s="32"/>
      <c r="AG44" s="32"/>
      <c r="AH44" s="32"/>
      <c r="AI44" s="32"/>
      <c r="AJ44" s="32"/>
      <c r="AK44" s="32"/>
      <c r="AL44" s="32"/>
      <c r="AM44" s="32"/>
      <c r="AN44" s="32"/>
      <c r="AO44" s="32"/>
      <c r="AP44" s="32"/>
      <c r="AQ44" s="32"/>
      <c r="AR44" s="35"/>
    </row>
    <row r="45" spans="2:57" s="3" customFormat="1" ht="36.950000000000003" customHeight="1">
      <c r="B45" s="47"/>
      <c r="C45" s="48" t="s">
        <v>16</v>
      </c>
      <c r="D45" s="49"/>
      <c r="E45" s="49"/>
      <c r="F45" s="49"/>
      <c r="G45" s="49"/>
      <c r="H45" s="49"/>
      <c r="I45" s="49"/>
      <c r="J45" s="49"/>
      <c r="K45" s="49"/>
      <c r="L45" s="241" t="str">
        <f>K6</f>
        <v>Oprava traťového úseku Opava východ – Jakartovice</v>
      </c>
      <c r="M45" s="242"/>
      <c r="N45" s="242"/>
      <c r="O45" s="242"/>
      <c r="P45" s="242"/>
      <c r="Q45" s="242"/>
      <c r="R45" s="242"/>
      <c r="S45" s="242"/>
      <c r="T45" s="242"/>
      <c r="U45" s="242"/>
      <c r="V45" s="242"/>
      <c r="W45" s="242"/>
      <c r="X45" s="242"/>
      <c r="Y45" s="242"/>
      <c r="Z45" s="242"/>
      <c r="AA45" s="242"/>
      <c r="AB45" s="242"/>
      <c r="AC45" s="242"/>
      <c r="AD45" s="242"/>
      <c r="AE45" s="242"/>
      <c r="AF45" s="242"/>
      <c r="AG45" s="242"/>
      <c r="AH45" s="242"/>
      <c r="AI45" s="242"/>
      <c r="AJ45" s="242"/>
      <c r="AK45" s="242"/>
      <c r="AL45" s="242"/>
      <c r="AM45" s="242"/>
      <c r="AN45" s="242"/>
      <c r="AO45" s="242"/>
      <c r="AP45" s="49"/>
      <c r="AQ45" s="49"/>
      <c r="AR45" s="50"/>
    </row>
    <row r="46" spans="2:57" s="1" customFormat="1" ht="6.95" customHeight="1">
      <c r="B46" s="31"/>
      <c r="C46" s="32"/>
      <c r="D46" s="32"/>
      <c r="E46" s="32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32"/>
      <c r="AF46" s="32"/>
      <c r="AG46" s="32"/>
      <c r="AH46" s="32"/>
      <c r="AI46" s="32"/>
      <c r="AJ46" s="32"/>
      <c r="AK46" s="32"/>
      <c r="AL46" s="32"/>
      <c r="AM46" s="32"/>
      <c r="AN46" s="32"/>
      <c r="AO46" s="32"/>
      <c r="AP46" s="32"/>
      <c r="AQ46" s="32"/>
      <c r="AR46" s="35"/>
    </row>
    <row r="47" spans="2:57" s="1" customFormat="1" ht="12" customHeight="1">
      <c r="B47" s="31"/>
      <c r="C47" s="26" t="s">
        <v>20</v>
      </c>
      <c r="D47" s="32"/>
      <c r="E47" s="32"/>
      <c r="F47" s="32"/>
      <c r="G47" s="32"/>
      <c r="H47" s="32"/>
      <c r="I47" s="32"/>
      <c r="J47" s="32"/>
      <c r="K47" s="32"/>
      <c r="L47" s="51" t="str">
        <f>IF(K8="","",K8)</f>
        <v>PS Opava</v>
      </c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  <c r="AE47" s="32"/>
      <c r="AF47" s="32"/>
      <c r="AG47" s="32"/>
      <c r="AH47" s="32"/>
      <c r="AI47" s="26" t="s">
        <v>22</v>
      </c>
      <c r="AJ47" s="32"/>
      <c r="AK47" s="32"/>
      <c r="AL47" s="32"/>
      <c r="AM47" s="243" t="str">
        <f>IF(AN8= "","",AN8)</f>
        <v>28. 3. 2019</v>
      </c>
      <c r="AN47" s="243"/>
      <c r="AO47" s="32"/>
      <c r="AP47" s="32"/>
      <c r="AQ47" s="32"/>
      <c r="AR47" s="35"/>
    </row>
    <row r="48" spans="2:57" s="1" customFormat="1" ht="6.95" customHeight="1">
      <c r="B48" s="31"/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  <c r="AF48" s="32"/>
      <c r="AG48" s="32"/>
      <c r="AH48" s="32"/>
      <c r="AI48" s="32"/>
      <c r="AJ48" s="32"/>
      <c r="AK48" s="32"/>
      <c r="AL48" s="32"/>
      <c r="AM48" s="32"/>
      <c r="AN48" s="32"/>
      <c r="AO48" s="32"/>
      <c r="AP48" s="32"/>
      <c r="AQ48" s="32"/>
      <c r="AR48" s="35"/>
    </row>
    <row r="49" spans="1:91" s="1" customFormat="1" ht="13.7" customHeight="1">
      <c r="B49" s="31"/>
      <c r="C49" s="26" t="s">
        <v>24</v>
      </c>
      <c r="D49" s="32"/>
      <c r="E49" s="32"/>
      <c r="F49" s="32"/>
      <c r="G49" s="32"/>
      <c r="H49" s="32"/>
      <c r="I49" s="32"/>
      <c r="J49" s="32"/>
      <c r="K49" s="32"/>
      <c r="L49" s="32" t="str">
        <f>IF(E11= "","",E11)</f>
        <v>SŽDC s.o.,OŘ Ostrava</v>
      </c>
      <c r="M49" s="32"/>
      <c r="N49" s="32"/>
      <c r="O49" s="32"/>
      <c r="P49" s="32"/>
      <c r="Q49" s="32"/>
      <c r="R49" s="32"/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  <c r="AE49" s="32"/>
      <c r="AF49" s="32"/>
      <c r="AG49" s="32"/>
      <c r="AH49" s="32"/>
      <c r="AI49" s="26" t="s">
        <v>32</v>
      </c>
      <c r="AJ49" s="32"/>
      <c r="AK49" s="32"/>
      <c r="AL49" s="32"/>
      <c r="AM49" s="239" t="str">
        <f>IF(E17="","",E17)</f>
        <v xml:space="preserve"> </v>
      </c>
      <c r="AN49" s="240"/>
      <c r="AO49" s="240"/>
      <c r="AP49" s="240"/>
      <c r="AQ49" s="32"/>
      <c r="AR49" s="35"/>
      <c r="AS49" s="233" t="s">
        <v>51</v>
      </c>
      <c r="AT49" s="234"/>
      <c r="AU49" s="53"/>
      <c r="AV49" s="53"/>
      <c r="AW49" s="53"/>
      <c r="AX49" s="53"/>
      <c r="AY49" s="53"/>
      <c r="AZ49" s="53"/>
      <c r="BA49" s="53"/>
      <c r="BB49" s="53"/>
      <c r="BC49" s="53"/>
      <c r="BD49" s="54"/>
    </row>
    <row r="50" spans="1:91" s="1" customFormat="1" ht="13.7" customHeight="1">
      <c r="B50" s="31"/>
      <c r="C50" s="26" t="s">
        <v>30</v>
      </c>
      <c r="D50" s="32"/>
      <c r="E50" s="32"/>
      <c r="F50" s="32"/>
      <c r="G50" s="32"/>
      <c r="H50" s="32"/>
      <c r="I50" s="32"/>
      <c r="J50" s="32"/>
      <c r="K50" s="32"/>
      <c r="L50" s="32" t="str">
        <f>IF(E14= "Vyplň údaj","",E14)</f>
        <v/>
      </c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  <c r="AE50" s="32"/>
      <c r="AF50" s="32"/>
      <c r="AG50" s="32"/>
      <c r="AH50" s="32"/>
      <c r="AI50" s="26" t="s">
        <v>35</v>
      </c>
      <c r="AJ50" s="32"/>
      <c r="AK50" s="32"/>
      <c r="AL50" s="32"/>
      <c r="AM50" s="239" t="str">
        <f>IF(E20="","",E20)</f>
        <v xml:space="preserve"> </v>
      </c>
      <c r="AN50" s="240"/>
      <c r="AO50" s="240"/>
      <c r="AP50" s="240"/>
      <c r="AQ50" s="32"/>
      <c r="AR50" s="35"/>
      <c r="AS50" s="235"/>
      <c r="AT50" s="236"/>
      <c r="AU50" s="55"/>
      <c r="AV50" s="55"/>
      <c r="AW50" s="55"/>
      <c r="AX50" s="55"/>
      <c r="AY50" s="55"/>
      <c r="AZ50" s="55"/>
      <c r="BA50" s="55"/>
      <c r="BB50" s="55"/>
      <c r="BC50" s="55"/>
      <c r="BD50" s="56"/>
    </row>
    <row r="51" spans="1:91" s="1" customFormat="1" ht="10.9" customHeight="1">
      <c r="B51" s="31"/>
      <c r="C51" s="32"/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  <c r="S51" s="32"/>
      <c r="T51" s="32"/>
      <c r="U51" s="32"/>
      <c r="V51" s="32"/>
      <c r="W51" s="32"/>
      <c r="X51" s="32"/>
      <c r="Y51" s="32"/>
      <c r="Z51" s="32"/>
      <c r="AA51" s="32"/>
      <c r="AB51" s="32"/>
      <c r="AC51" s="32"/>
      <c r="AD51" s="32"/>
      <c r="AE51" s="32"/>
      <c r="AF51" s="32"/>
      <c r="AG51" s="32"/>
      <c r="AH51" s="32"/>
      <c r="AI51" s="32"/>
      <c r="AJ51" s="32"/>
      <c r="AK51" s="32"/>
      <c r="AL51" s="32"/>
      <c r="AM51" s="32"/>
      <c r="AN51" s="32"/>
      <c r="AO51" s="32"/>
      <c r="AP51" s="32"/>
      <c r="AQ51" s="32"/>
      <c r="AR51" s="35"/>
      <c r="AS51" s="237"/>
      <c r="AT51" s="238"/>
      <c r="AU51" s="57"/>
      <c r="AV51" s="57"/>
      <c r="AW51" s="57"/>
      <c r="AX51" s="57"/>
      <c r="AY51" s="57"/>
      <c r="AZ51" s="57"/>
      <c r="BA51" s="57"/>
      <c r="BB51" s="57"/>
      <c r="BC51" s="57"/>
      <c r="BD51" s="58"/>
    </row>
    <row r="52" spans="1:91" s="1" customFormat="1" ht="29.25" customHeight="1">
      <c r="B52" s="31"/>
      <c r="C52" s="260" t="s">
        <v>52</v>
      </c>
      <c r="D52" s="253"/>
      <c r="E52" s="253"/>
      <c r="F52" s="253"/>
      <c r="G52" s="253"/>
      <c r="H52" s="59"/>
      <c r="I52" s="252" t="s">
        <v>53</v>
      </c>
      <c r="J52" s="253"/>
      <c r="K52" s="253"/>
      <c r="L52" s="253"/>
      <c r="M52" s="253"/>
      <c r="N52" s="253"/>
      <c r="O52" s="253"/>
      <c r="P52" s="253"/>
      <c r="Q52" s="253"/>
      <c r="R52" s="253"/>
      <c r="S52" s="253"/>
      <c r="T52" s="253"/>
      <c r="U52" s="253"/>
      <c r="V52" s="253"/>
      <c r="W52" s="253"/>
      <c r="X52" s="253"/>
      <c r="Y52" s="253"/>
      <c r="Z52" s="253"/>
      <c r="AA52" s="253"/>
      <c r="AB52" s="253"/>
      <c r="AC52" s="253"/>
      <c r="AD52" s="253"/>
      <c r="AE52" s="253"/>
      <c r="AF52" s="253"/>
      <c r="AG52" s="255" t="s">
        <v>54</v>
      </c>
      <c r="AH52" s="253"/>
      <c r="AI52" s="253"/>
      <c r="AJ52" s="253"/>
      <c r="AK52" s="253"/>
      <c r="AL52" s="253"/>
      <c r="AM52" s="253"/>
      <c r="AN52" s="252" t="s">
        <v>55</v>
      </c>
      <c r="AO52" s="253"/>
      <c r="AP52" s="254"/>
      <c r="AQ52" s="60" t="s">
        <v>56</v>
      </c>
      <c r="AR52" s="35"/>
      <c r="AS52" s="61" t="s">
        <v>57</v>
      </c>
      <c r="AT52" s="62" t="s">
        <v>58</v>
      </c>
      <c r="AU52" s="62" t="s">
        <v>59</v>
      </c>
      <c r="AV52" s="62" t="s">
        <v>60</v>
      </c>
      <c r="AW52" s="62" t="s">
        <v>61</v>
      </c>
      <c r="AX52" s="62" t="s">
        <v>62</v>
      </c>
      <c r="AY52" s="62" t="s">
        <v>63</v>
      </c>
      <c r="AZ52" s="62" t="s">
        <v>64</v>
      </c>
      <c r="BA52" s="62" t="s">
        <v>65</v>
      </c>
      <c r="BB52" s="62" t="s">
        <v>66</v>
      </c>
      <c r="BC52" s="62" t="s">
        <v>67</v>
      </c>
      <c r="BD52" s="63" t="s">
        <v>68</v>
      </c>
    </row>
    <row r="53" spans="1:91" s="1" customFormat="1" ht="10.9" customHeight="1">
      <c r="B53" s="31"/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2"/>
      <c r="AF53" s="32"/>
      <c r="AG53" s="32"/>
      <c r="AH53" s="32"/>
      <c r="AI53" s="32"/>
      <c r="AJ53" s="32"/>
      <c r="AK53" s="32"/>
      <c r="AL53" s="32"/>
      <c r="AM53" s="32"/>
      <c r="AN53" s="32"/>
      <c r="AO53" s="32"/>
      <c r="AP53" s="32"/>
      <c r="AQ53" s="32"/>
      <c r="AR53" s="35"/>
      <c r="AS53" s="64"/>
      <c r="AT53" s="65"/>
      <c r="AU53" s="65"/>
      <c r="AV53" s="65"/>
      <c r="AW53" s="65"/>
      <c r="AX53" s="65"/>
      <c r="AY53" s="65"/>
      <c r="AZ53" s="65"/>
      <c r="BA53" s="65"/>
      <c r="BB53" s="65"/>
      <c r="BC53" s="65"/>
      <c r="BD53" s="66"/>
    </row>
    <row r="54" spans="1:91" s="4" customFormat="1" ht="32.450000000000003" customHeight="1">
      <c r="B54" s="67"/>
      <c r="C54" s="68" t="s">
        <v>69</v>
      </c>
      <c r="D54" s="69"/>
      <c r="E54" s="69"/>
      <c r="F54" s="69"/>
      <c r="G54" s="69"/>
      <c r="H54" s="69"/>
      <c r="I54" s="69"/>
      <c r="J54" s="69"/>
      <c r="K54" s="69"/>
      <c r="L54" s="69"/>
      <c r="M54" s="69"/>
      <c r="N54" s="69"/>
      <c r="O54" s="69"/>
      <c r="P54" s="69"/>
      <c r="Q54" s="69"/>
      <c r="R54" s="69"/>
      <c r="S54" s="69"/>
      <c r="T54" s="69"/>
      <c r="U54" s="69"/>
      <c r="V54" s="69"/>
      <c r="W54" s="69"/>
      <c r="X54" s="69"/>
      <c r="Y54" s="69"/>
      <c r="Z54" s="69"/>
      <c r="AA54" s="69"/>
      <c r="AB54" s="69"/>
      <c r="AC54" s="69"/>
      <c r="AD54" s="69"/>
      <c r="AE54" s="69"/>
      <c r="AF54" s="69"/>
      <c r="AG54" s="258">
        <f>ROUND(SUM(AG55:AG57),2)</f>
        <v>0</v>
      </c>
      <c r="AH54" s="258"/>
      <c r="AI54" s="258"/>
      <c r="AJ54" s="258"/>
      <c r="AK54" s="258"/>
      <c r="AL54" s="258"/>
      <c r="AM54" s="258"/>
      <c r="AN54" s="259">
        <f>SUM(AG54,AT54)</f>
        <v>0</v>
      </c>
      <c r="AO54" s="259"/>
      <c r="AP54" s="259"/>
      <c r="AQ54" s="71" t="s">
        <v>1</v>
      </c>
      <c r="AR54" s="72"/>
      <c r="AS54" s="73">
        <f>ROUND(SUM(AS55:AS57),2)</f>
        <v>0</v>
      </c>
      <c r="AT54" s="74">
        <f>ROUND(SUM(AV54:AW54),2)</f>
        <v>0</v>
      </c>
      <c r="AU54" s="75">
        <f>ROUND(SUM(AU55:AU57),5)</f>
        <v>0</v>
      </c>
      <c r="AV54" s="74">
        <f>ROUND(AZ54*L29,2)</f>
        <v>0</v>
      </c>
      <c r="AW54" s="74">
        <f>ROUND(BA54*L30,2)</f>
        <v>0</v>
      </c>
      <c r="AX54" s="74">
        <f>ROUND(BB54*L29,2)</f>
        <v>0</v>
      </c>
      <c r="AY54" s="74">
        <f>ROUND(BC54*L30,2)</f>
        <v>0</v>
      </c>
      <c r="AZ54" s="74">
        <f>ROUND(SUM(AZ55:AZ57),2)</f>
        <v>0</v>
      </c>
      <c r="BA54" s="74">
        <f>ROUND(SUM(BA55:BA57),2)</f>
        <v>0</v>
      </c>
      <c r="BB54" s="74">
        <f>ROUND(SUM(BB55:BB57),2)</f>
        <v>0</v>
      </c>
      <c r="BC54" s="74">
        <f>ROUND(SUM(BC55:BC57),2)</f>
        <v>0</v>
      </c>
      <c r="BD54" s="76">
        <f>ROUND(SUM(BD55:BD57),2)</f>
        <v>0</v>
      </c>
      <c r="BS54" s="77" t="s">
        <v>70</v>
      </c>
      <c r="BT54" s="77" t="s">
        <v>71</v>
      </c>
      <c r="BU54" s="78" t="s">
        <v>72</v>
      </c>
      <c r="BV54" s="77" t="s">
        <v>73</v>
      </c>
      <c r="BW54" s="77" t="s">
        <v>5</v>
      </c>
      <c r="BX54" s="77" t="s">
        <v>74</v>
      </c>
      <c r="CL54" s="77" t="s">
        <v>1</v>
      </c>
    </row>
    <row r="55" spans="1:91" s="5" customFormat="1" ht="16.5" customHeight="1">
      <c r="A55" s="79" t="s">
        <v>75</v>
      </c>
      <c r="B55" s="80"/>
      <c r="C55" s="81"/>
      <c r="D55" s="261" t="s">
        <v>76</v>
      </c>
      <c r="E55" s="261"/>
      <c r="F55" s="261"/>
      <c r="G55" s="261"/>
      <c r="H55" s="261"/>
      <c r="I55" s="82"/>
      <c r="J55" s="261" t="s">
        <v>77</v>
      </c>
      <c r="K55" s="261"/>
      <c r="L55" s="261"/>
      <c r="M55" s="261"/>
      <c r="N55" s="261"/>
      <c r="O55" s="261"/>
      <c r="P55" s="261"/>
      <c r="Q55" s="261"/>
      <c r="R55" s="261"/>
      <c r="S55" s="261"/>
      <c r="T55" s="261"/>
      <c r="U55" s="261"/>
      <c r="V55" s="261"/>
      <c r="W55" s="261"/>
      <c r="X55" s="261"/>
      <c r="Y55" s="261"/>
      <c r="Z55" s="261"/>
      <c r="AA55" s="261"/>
      <c r="AB55" s="261"/>
      <c r="AC55" s="261"/>
      <c r="AD55" s="261"/>
      <c r="AE55" s="261"/>
      <c r="AF55" s="261"/>
      <c r="AG55" s="256">
        <f>'SO 01 - Oprava výhybek č....'!J30</f>
        <v>0</v>
      </c>
      <c r="AH55" s="257"/>
      <c r="AI55" s="257"/>
      <c r="AJ55" s="257"/>
      <c r="AK55" s="257"/>
      <c r="AL55" s="257"/>
      <c r="AM55" s="257"/>
      <c r="AN55" s="256">
        <f>SUM(AG55,AT55)</f>
        <v>0</v>
      </c>
      <c r="AO55" s="257"/>
      <c r="AP55" s="257"/>
      <c r="AQ55" s="83" t="s">
        <v>78</v>
      </c>
      <c r="AR55" s="84"/>
      <c r="AS55" s="85">
        <v>0</v>
      </c>
      <c r="AT55" s="86">
        <f>ROUND(SUM(AV55:AW55),2)</f>
        <v>0</v>
      </c>
      <c r="AU55" s="87">
        <f>'SO 01 - Oprava výhybek č....'!P82</f>
        <v>0</v>
      </c>
      <c r="AV55" s="86">
        <f>'SO 01 - Oprava výhybek č....'!J33</f>
        <v>0</v>
      </c>
      <c r="AW55" s="86">
        <f>'SO 01 - Oprava výhybek č....'!J34</f>
        <v>0</v>
      </c>
      <c r="AX55" s="86">
        <f>'SO 01 - Oprava výhybek č....'!J35</f>
        <v>0</v>
      </c>
      <c r="AY55" s="86">
        <f>'SO 01 - Oprava výhybek č....'!J36</f>
        <v>0</v>
      </c>
      <c r="AZ55" s="86">
        <f>'SO 01 - Oprava výhybek č....'!F33</f>
        <v>0</v>
      </c>
      <c r="BA55" s="86">
        <f>'SO 01 - Oprava výhybek č....'!F34</f>
        <v>0</v>
      </c>
      <c r="BB55" s="86">
        <f>'SO 01 - Oprava výhybek č....'!F35</f>
        <v>0</v>
      </c>
      <c r="BC55" s="86">
        <f>'SO 01 - Oprava výhybek č....'!F36</f>
        <v>0</v>
      </c>
      <c r="BD55" s="88">
        <f>'SO 01 - Oprava výhybek č....'!F37</f>
        <v>0</v>
      </c>
      <c r="BT55" s="89" t="s">
        <v>79</v>
      </c>
      <c r="BV55" s="89" t="s">
        <v>73</v>
      </c>
      <c r="BW55" s="89" t="s">
        <v>80</v>
      </c>
      <c r="BX55" s="89" t="s">
        <v>5</v>
      </c>
      <c r="CL55" s="89" t="s">
        <v>1</v>
      </c>
      <c r="CM55" s="89" t="s">
        <v>81</v>
      </c>
    </row>
    <row r="56" spans="1:91" s="5" customFormat="1" ht="16.5" customHeight="1">
      <c r="A56" s="79" t="s">
        <v>75</v>
      </c>
      <c r="B56" s="80"/>
      <c r="C56" s="81"/>
      <c r="D56" s="261" t="s">
        <v>82</v>
      </c>
      <c r="E56" s="261"/>
      <c r="F56" s="261"/>
      <c r="G56" s="261"/>
      <c r="H56" s="261"/>
      <c r="I56" s="82"/>
      <c r="J56" s="261" t="s">
        <v>83</v>
      </c>
      <c r="K56" s="261"/>
      <c r="L56" s="261"/>
      <c r="M56" s="261"/>
      <c r="N56" s="261"/>
      <c r="O56" s="261"/>
      <c r="P56" s="261"/>
      <c r="Q56" s="261"/>
      <c r="R56" s="261"/>
      <c r="S56" s="261"/>
      <c r="T56" s="261"/>
      <c r="U56" s="261"/>
      <c r="V56" s="261"/>
      <c r="W56" s="261"/>
      <c r="X56" s="261"/>
      <c r="Y56" s="261"/>
      <c r="Z56" s="261"/>
      <c r="AA56" s="261"/>
      <c r="AB56" s="261"/>
      <c r="AC56" s="261"/>
      <c r="AD56" s="261"/>
      <c r="AE56" s="261"/>
      <c r="AF56" s="261"/>
      <c r="AG56" s="256">
        <f>'SO 02 - Oprava výhybek č....'!J30</f>
        <v>0</v>
      </c>
      <c r="AH56" s="257"/>
      <c r="AI56" s="257"/>
      <c r="AJ56" s="257"/>
      <c r="AK56" s="257"/>
      <c r="AL56" s="257"/>
      <c r="AM56" s="257"/>
      <c r="AN56" s="256">
        <f>SUM(AG56,AT56)</f>
        <v>0</v>
      </c>
      <c r="AO56" s="257"/>
      <c r="AP56" s="257"/>
      <c r="AQ56" s="83" t="s">
        <v>78</v>
      </c>
      <c r="AR56" s="84"/>
      <c r="AS56" s="85">
        <v>0</v>
      </c>
      <c r="AT56" s="86">
        <f>ROUND(SUM(AV56:AW56),2)</f>
        <v>0</v>
      </c>
      <c r="AU56" s="87">
        <f>'SO 02 - Oprava výhybek č....'!P82</f>
        <v>0</v>
      </c>
      <c r="AV56" s="86">
        <f>'SO 02 - Oprava výhybek č....'!J33</f>
        <v>0</v>
      </c>
      <c r="AW56" s="86">
        <f>'SO 02 - Oprava výhybek č....'!J34</f>
        <v>0</v>
      </c>
      <c r="AX56" s="86">
        <f>'SO 02 - Oprava výhybek č....'!J35</f>
        <v>0</v>
      </c>
      <c r="AY56" s="86">
        <f>'SO 02 - Oprava výhybek č....'!J36</f>
        <v>0</v>
      </c>
      <c r="AZ56" s="86">
        <f>'SO 02 - Oprava výhybek č....'!F33</f>
        <v>0</v>
      </c>
      <c r="BA56" s="86">
        <f>'SO 02 - Oprava výhybek č....'!F34</f>
        <v>0</v>
      </c>
      <c r="BB56" s="86">
        <f>'SO 02 - Oprava výhybek č....'!F35</f>
        <v>0</v>
      </c>
      <c r="BC56" s="86">
        <f>'SO 02 - Oprava výhybek č....'!F36</f>
        <v>0</v>
      </c>
      <c r="BD56" s="88">
        <f>'SO 02 - Oprava výhybek č....'!F37</f>
        <v>0</v>
      </c>
      <c r="BT56" s="89" t="s">
        <v>79</v>
      </c>
      <c r="BV56" s="89" t="s">
        <v>73</v>
      </c>
      <c r="BW56" s="89" t="s">
        <v>84</v>
      </c>
      <c r="BX56" s="89" t="s">
        <v>5</v>
      </c>
      <c r="CL56" s="89" t="s">
        <v>1</v>
      </c>
      <c r="CM56" s="89" t="s">
        <v>81</v>
      </c>
    </row>
    <row r="57" spans="1:91" s="5" customFormat="1" ht="27" customHeight="1">
      <c r="A57" s="79" t="s">
        <v>75</v>
      </c>
      <c r="B57" s="80"/>
      <c r="C57" s="81"/>
      <c r="D57" s="261" t="s">
        <v>85</v>
      </c>
      <c r="E57" s="261"/>
      <c r="F57" s="261"/>
      <c r="G57" s="261"/>
      <c r="H57" s="261"/>
      <c r="I57" s="82"/>
      <c r="J57" s="261" t="s">
        <v>17</v>
      </c>
      <c r="K57" s="261"/>
      <c r="L57" s="261"/>
      <c r="M57" s="261"/>
      <c r="N57" s="261"/>
      <c r="O57" s="261"/>
      <c r="P57" s="261"/>
      <c r="Q57" s="261"/>
      <c r="R57" s="261"/>
      <c r="S57" s="261"/>
      <c r="T57" s="261"/>
      <c r="U57" s="261"/>
      <c r="V57" s="261"/>
      <c r="W57" s="261"/>
      <c r="X57" s="261"/>
      <c r="Y57" s="261"/>
      <c r="Z57" s="261"/>
      <c r="AA57" s="261"/>
      <c r="AB57" s="261"/>
      <c r="AC57" s="261"/>
      <c r="AD57" s="261"/>
      <c r="AE57" s="261"/>
      <c r="AF57" s="261"/>
      <c r="AG57" s="256">
        <f>'VON - Oprava traťového ús...'!J30</f>
        <v>0</v>
      </c>
      <c r="AH57" s="257"/>
      <c r="AI57" s="257"/>
      <c r="AJ57" s="257"/>
      <c r="AK57" s="257"/>
      <c r="AL57" s="257"/>
      <c r="AM57" s="257"/>
      <c r="AN57" s="256">
        <f>SUM(AG57,AT57)</f>
        <v>0</v>
      </c>
      <c r="AO57" s="257"/>
      <c r="AP57" s="257"/>
      <c r="AQ57" s="83" t="s">
        <v>78</v>
      </c>
      <c r="AR57" s="84"/>
      <c r="AS57" s="90">
        <v>0</v>
      </c>
      <c r="AT57" s="91">
        <f>ROUND(SUM(AV57:AW57),2)</f>
        <v>0</v>
      </c>
      <c r="AU57" s="92">
        <f>'VON - Oprava traťového ús...'!P80</f>
        <v>0</v>
      </c>
      <c r="AV57" s="91">
        <f>'VON - Oprava traťového ús...'!J33</f>
        <v>0</v>
      </c>
      <c r="AW57" s="91">
        <f>'VON - Oprava traťového ús...'!J34</f>
        <v>0</v>
      </c>
      <c r="AX57" s="91">
        <f>'VON - Oprava traťového ús...'!J35</f>
        <v>0</v>
      </c>
      <c r="AY57" s="91">
        <f>'VON - Oprava traťového ús...'!J36</f>
        <v>0</v>
      </c>
      <c r="AZ57" s="91">
        <f>'VON - Oprava traťového ús...'!F33</f>
        <v>0</v>
      </c>
      <c r="BA57" s="91">
        <f>'VON - Oprava traťového ús...'!F34</f>
        <v>0</v>
      </c>
      <c r="BB57" s="91">
        <f>'VON - Oprava traťového ús...'!F35</f>
        <v>0</v>
      </c>
      <c r="BC57" s="91">
        <f>'VON - Oprava traťového ús...'!F36</f>
        <v>0</v>
      </c>
      <c r="BD57" s="93">
        <f>'VON - Oprava traťového ús...'!F37</f>
        <v>0</v>
      </c>
      <c r="BT57" s="89" t="s">
        <v>79</v>
      </c>
      <c r="BV57" s="89" t="s">
        <v>73</v>
      </c>
      <c r="BW57" s="89" t="s">
        <v>86</v>
      </c>
      <c r="BX57" s="89" t="s">
        <v>5</v>
      </c>
      <c r="CL57" s="89" t="s">
        <v>1</v>
      </c>
      <c r="CM57" s="89" t="s">
        <v>81</v>
      </c>
    </row>
    <row r="58" spans="1:91" s="1" customFormat="1" ht="30" customHeight="1">
      <c r="B58" s="31"/>
      <c r="C58" s="32"/>
      <c r="D58" s="32"/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2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2"/>
      <c r="AF58" s="32"/>
      <c r="AG58" s="32"/>
      <c r="AH58" s="32"/>
      <c r="AI58" s="32"/>
      <c r="AJ58" s="32"/>
      <c r="AK58" s="32"/>
      <c r="AL58" s="32"/>
      <c r="AM58" s="32"/>
      <c r="AN58" s="32"/>
      <c r="AO58" s="32"/>
      <c r="AP58" s="32"/>
      <c r="AQ58" s="32"/>
      <c r="AR58" s="35"/>
    </row>
    <row r="59" spans="1:91" s="1" customFormat="1" ht="6.95" customHeight="1">
      <c r="B59" s="43"/>
      <c r="C59" s="44"/>
      <c r="D59" s="44"/>
      <c r="E59" s="44"/>
      <c r="F59" s="44"/>
      <c r="G59" s="44"/>
      <c r="H59" s="44"/>
      <c r="I59" s="44"/>
      <c r="J59" s="44"/>
      <c r="K59" s="44"/>
      <c r="L59" s="44"/>
      <c r="M59" s="44"/>
      <c r="N59" s="44"/>
      <c r="O59" s="44"/>
      <c r="P59" s="44"/>
      <c r="Q59" s="44"/>
      <c r="R59" s="44"/>
      <c r="S59" s="44"/>
      <c r="T59" s="44"/>
      <c r="U59" s="44"/>
      <c r="V59" s="44"/>
      <c r="W59" s="44"/>
      <c r="X59" s="44"/>
      <c r="Y59" s="44"/>
      <c r="Z59" s="44"/>
      <c r="AA59" s="44"/>
      <c r="AB59" s="44"/>
      <c r="AC59" s="44"/>
      <c r="AD59" s="44"/>
      <c r="AE59" s="44"/>
      <c r="AF59" s="44"/>
      <c r="AG59" s="44"/>
      <c r="AH59" s="44"/>
      <c r="AI59" s="44"/>
      <c r="AJ59" s="44"/>
      <c r="AK59" s="44"/>
      <c r="AL59" s="44"/>
      <c r="AM59" s="44"/>
      <c r="AN59" s="44"/>
      <c r="AO59" s="44"/>
      <c r="AP59" s="44"/>
      <c r="AQ59" s="44"/>
      <c r="AR59" s="35"/>
    </row>
  </sheetData>
  <sheetProtection algorithmName="SHA-512" hashValue="b0ef6t4YXpOHu4fvzozM3saK2M7LnUUQK6Te/rXVhAQhW/zZDSrQ3/nq5rvGoe8+gxlMlxBLGwSiYM5elr7boQ==" saltValue="27xYeaqKyomGRisI+aK2NhERYQ95oopM/MwRCDgkFYKPdyL4bUsFmvcffuGY8iMHp+2MTlMSySki0xLfnMqkQA==" spinCount="100000" sheet="1" objects="1" scenarios="1" formatColumns="0" formatRows="0"/>
  <mergeCells count="50">
    <mergeCell ref="D56:H56"/>
    <mergeCell ref="J56:AF56"/>
    <mergeCell ref="D57:H57"/>
    <mergeCell ref="J57:AF57"/>
    <mergeCell ref="AG54:AM54"/>
    <mergeCell ref="AN54:AP54"/>
    <mergeCell ref="C52:G52"/>
    <mergeCell ref="I52:AF52"/>
    <mergeCell ref="D55:H55"/>
    <mergeCell ref="J55:AF55"/>
    <mergeCell ref="AN55:AP55"/>
    <mergeCell ref="AG55:AM55"/>
    <mergeCell ref="AN56:AP56"/>
    <mergeCell ref="AG56:AM56"/>
    <mergeCell ref="AN57:AP57"/>
    <mergeCell ref="AG57:AM57"/>
    <mergeCell ref="L30:P30"/>
    <mergeCell ref="L31:P31"/>
    <mergeCell ref="L32:P32"/>
    <mergeCell ref="L33:P33"/>
    <mergeCell ref="AN52:AP52"/>
    <mergeCell ref="AG52:AM52"/>
    <mergeCell ref="X35:AB35"/>
    <mergeCell ref="AK35:AO35"/>
    <mergeCell ref="AR2:BE2"/>
    <mergeCell ref="AS49:AT51"/>
    <mergeCell ref="AM50:AP50"/>
    <mergeCell ref="L45:AO45"/>
    <mergeCell ref="AM47:AN47"/>
    <mergeCell ref="AM49:AP49"/>
    <mergeCell ref="K5:AO5"/>
    <mergeCell ref="K6:AO6"/>
    <mergeCell ref="E14:AJ14"/>
    <mergeCell ref="E23:AN23"/>
    <mergeCell ref="L28:P28"/>
    <mergeCell ref="W28:AE28"/>
    <mergeCell ref="AK28:AO28"/>
    <mergeCell ref="L29:P29"/>
    <mergeCell ref="W31:AE31"/>
    <mergeCell ref="BE5:BE34"/>
    <mergeCell ref="AK26:AO26"/>
    <mergeCell ref="W29:AE29"/>
    <mergeCell ref="AK29:AO29"/>
    <mergeCell ref="W30:AE30"/>
    <mergeCell ref="AK30:AO30"/>
    <mergeCell ref="AK31:AO31"/>
    <mergeCell ref="W32:AE32"/>
    <mergeCell ref="AK32:AO32"/>
    <mergeCell ref="W33:AE33"/>
    <mergeCell ref="AK33:AO33"/>
  </mergeCells>
  <hyperlinks>
    <hyperlink ref="A55" location="'SO 01 - Oprava výhybek č....'!C2" display="/"/>
    <hyperlink ref="A56" location="'SO 02 - Oprava výhybek č....'!C2" display="/"/>
    <hyperlink ref="A57" location="'VON - Oprava traťového ús...'!C2" display="/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344"/>
  <sheetViews>
    <sheetView showGridLines="0" workbookViewId="0"/>
  </sheetViews>
  <sheetFormatPr defaultRowHeight="14.2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8.6640625" customWidth="1"/>
    <col min="8" max="8" width="11.1640625" customWidth="1"/>
    <col min="9" max="9" width="14.1640625" style="94" customWidth="1"/>
    <col min="10" max="10" width="23.5" customWidth="1"/>
    <col min="11" max="11" width="15.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32"/>
      <c r="M2" s="232"/>
      <c r="N2" s="232"/>
      <c r="O2" s="232"/>
      <c r="P2" s="232"/>
      <c r="Q2" s="232"/>
      <c r="R2" s="232"/>
      <c r="S2" s="232"/>
      <c r="T2" s="232"/>
      <c r="U2" s="232"/>
      <c r="V2" s="232"/>
      <c r="AT2" s="14" t="s">
        <v>80</v>
      </c>
    </row>
    <row r="3" spans="2:46" ht="6.95" customHeight="1">
      <c r="B3" s="95"/>
      <c r="C3" s="96"/>
      <c r="D3" s="96"/>
      <c r="E3" s="96"/>
      <c r="F3" s="96"/>
      <c r="G3" s="96"/>
      <c r="H3" s="96"/>
      <c r="I3" s="97"/>
      <c r="J3" s="96"/>
      <c r="K3" s="96"/>
      <c r="L3" s="17"/>
      <c r="AT3" s="14" t="s">
        <v>81</v>
      </c>
    </row>
    <row r="4" spans="2:46" ht="24.95" customHeight="1">
      <c r="B4" s="17"/>
      <c r="D4" s="98" t="s">
        <v>87</v>
      </c>
      <c r="L4" s="17"/>
      <c r="M4" s="21" t="s">
        <v>10</v>
      </c>
      <c r="AT4" s="14" t="s">
        <v>4</v>
      </c>
    </row>
    <row r="5" spans="2:46" ht="6.95" customHeight="1">
      <c r="B5" s="17"/>
      <c r="L5" s="17"/>
    </row>
    <row r="6" spans="2:46" ht="12" customHeight="1">
      <c r="B6" s="17"/>
      <c r="D6" s="99" t="s">
        <v>16</v>
      </c>
      <c r="L6" s="17"/>
    </row>
    <row r="7" spans="2:46" ht="16.5" customHeight="1">
      <c r="B7" s="17"/>
      <c r="E7" s="262" t="str">
        <f>'Rekapitulace stavby'!K6</f>
        <v>Oprava traťového úseku Opava východ – Jakartovice</v>
      </c>
      <c r="F7" s="263"/>
      <c r="G7" s="263"/>
      <c r="H7" s="263"/>
      <c r="L7" s="17"/>
    </row>
    <row r="8" spans="2:46" s="1" customFormat="1" ht="12" customHeight="1">
      <c r="B8" s="35"/>
      <c r="D8" s="99" t="s">
        <v>88</v>
      </c>
      <c r="I8" s="100"/>
      <c r="L8" s="35"/>
    </row>
    <row r="9" spans="2:46" s="1" customFormat="1" ht="36.950000000000003" customHeight="1">
      <c r="B9" s="35"/>
      <c r="E9" s="264" t="s">
        <v>89</v>
      </c>
      <c r="F9" s="265"/>
      <c r="G9" s="265"/>
      <c r="H9" s="265"/>
      <c r="I9" s="100"/>
      <c r="L9" s="35"/>
    </row>
    <row r="10" spans="2:46" s="1" customFormat="1" ht="11.25">
      <c r="B10" s="35"/>
      <c r="I10" s="100"/>
      <c r="L10" s="35"/>
    </row>
    <row r="11" spans="2:46" s="1" customFormat="1" ht="12" customHeight="1">
      <c r="B11" s="35"/>
      <c r="D11" s="99" t="s">
        <v>18</v>
      </c>
      <c r="F11" s="14" t="s">
        <v>1</v>
      </c>
      <c r="I11" s="101" t="s">
        <v>19</v>
      </c>
      <c r="J11" s="14" t="s">
        <v>1</v>
      </c>
      <c r="L11" s="35"/>
    </row>
    <row r="12" spans="2:46" s="1" customFormat="1" ht="12" customHeight="1">
      <c r="B12" s="35"/>
      <c r="D12" s="99" t="s">
        <v>20</v>
      </c>
      <c r="F12" s="14" t="s">
        <v>21</v>
      </c>
      <c r="I12" s="101" t="s">
        <v>22</v>
      </c>
      <c r="J12" s="102" t="str">
        <f>'Rekapitulace stavby'!AN8</f>
        <v>28. 3. 2019</v>
      </c>
      <c r="L12" s="35"/>
    </row>
    <row r="13" spans="2:46" s="1" customFormat="1" ht="10.9" customHeight="1">
      <c r="B13" s="35"/>
      <c r="I13" s="100"/>
      <c r="L13" s="35"/>
    </row>
    <row r="14" spans="2:46" s="1" customFormat="1" ht="12" customHeight="1">
      <c r="B14" s="35"/>
      <c r="D14" s="99" t="s">
        <v>24</v>
      </c>
      <c r="I14" s="101" t="s">
        <v>25</v>
      </c>
      <c r="J14" s="14" t="s">
        <v>26</v>
      </c>
      <c r="L14" s="35"/>
    </row>
    <row r="15" spans="2:46" s="1" customFormat="1" ht="18" customHeight="1">
      <c r="B15" s="35"/>
      <c r="E15" s="14" t="s">
        <v>27</v>
      </c>
      <c r="I15" s="101" t="s">
        <v>28</v>
      </c>
      <c r="J15" s="14" t="s">
        <v>29</v>
      </c>
      <c r="L15" s="35"/>
    </row>
    <row r="16" spans="2:46" s="1" customFormat="1" ht="6.95" customHeight="1">
      <c r="B16" s="35"/>
      <c r="I16" s="100"/>
      <c r="L16" s="35"/>
    </row>
    <row r="17" spans="2:12" s="1" customFormat="1" ht="12" customHeight="1">
      <c r="B17" s="35"/>
      <c r="D17" s="99" t="s">
        <v>30</v>
      </c>
      <c r="I17" s="101" t="s">
        <v>25</v>
      </c>
      <c r="J17" s="27" t="str">
        <f>'Rekapitulace stavby'!AN13</f>
        <v>Vyplň údaj</v>
      </c>
      <c r="L17" s="35"/>
    </row>
    <row r="18" spans="2:12" s="1" customFormat="1" ht="18" customHeight="1">
      <c r="B18" s="35"/>
      <c r="E18" s="266" t="str">
        <f>'Rekapitulace stavby'!E14</f>
        <v>Vyplň údaj</v>
      </c>
      <c r="F18" s="267"/>
      <c r="G18" s="267"/>
      <c r="H18" s="267"/>
      <c r="I18" s="101" t="s">
        <v>28</v>
      </c>
      <c r="J18" s="27" t="str">
        <f>'Rekapitulace stavby'!AN14</f>
        <v>Vyplň údaj</v>
      </c>
      <c r="L18" s="35"/>
    </row>
    <row r="19" spans="2:12" s="1" customFormat="1" ht="6.95" customHeight="1">
      <c r="B19" s="35"/>
      <c r="I19" s="100"/>
      <c r="L19" s="35"/>
    </row>
    <row r="20" spans="2:12" s="1" customFormat="1" ht="12" customHeight="1">
      <c r="B20" s="35"/>
      <c r="D20" s="99" t="s">
        <v>32</v>
      </c>
      <c r="I20" s="101" t="s">
        <v>25</v>
      </c>
      <c r="J20" s="14" t="str">
        <f>IF('Rekapitulace stavby'!AN16="","",'Rekapitulace stavby'!AN16)</f>
        <v/>
      </c>
      <c r="L20" s="35"/>
    </row>
    <row r="21" spans="2:12" s="1" customFormat="1" ht="18" customHeight="1">
      <c r="B21" s="35"/>
      <c r="E21" s="14" t="str">
        <f>IF('Rekapitulace stavby'!E17="","",'Rekapitulace stavby'!E17)</f>
        <v xml:space="preserve"> </v>
      </c>
      <c r="I21" s="101" t="s">
        <v>28</v>
      </c>
      <c r="J21" s="14" t="str">
        <f>IF('Rekapitulace stavby'!AN17="","",'Rekapitulace stavby'!AN17)</f>
        <v/>
      </c>
      <c r="L21" s="35"/>
    </row>
    <row r="22" spans="2:12" s="1" customFormat="1" ht="6.95" customHeight="1">
      <c r="B22" s="35"/>
      <c r="I22" s="100"/>
      <c r="L22" s="35"/>
    </row>
    <row r="23" spans="2:12" s="1" customFormat="1" ht="12" customHeight="1">
      <c r="B23" s="35"/>
      <c r="D23" s="99" t="s">
        <v>35</v>
      </c>
      <c r="I23" s="101" t="s">
        <v>25</v>
      </c>
      <c r="J23" s="14" t="str">
        <f>IF('Rekapitulace stavby'!AN19="","",'Rekapitulace stavby'!AN19)</f>
        <v/>
      </c>
      <c r="L23" s="35"/>
    </row>
    <row r="24" spans="2:12" s="1" customFormat="1" ht="18" customHeight="1">
      <c r="B24" s="35"/>
      <c r="E24" s="14" t="str">
        <f>IF('Rekapitulace stavby'!E20="","",'Rekapitulace stavby'!E20)</f>
        <v xml:space="preserve"> </v>
      </c>
      <c r="I24" s="101" t="s">
        <v>28</v>
      </c>
      <c r="J24" s="14" t="str">
        <f>IF('Rekapitulace stavby'!AN20="","",'Rekapitulace stavby'!AN20)</f>
        <v/>
      </c>
      <c r="L24" s="35"/>
    </row>
    <row r="25" spans="2:12" s="1" customFormat="1" ht="6.95" customHeight="1">
      <c r="B25" s="35"/>
      <c r="I25" s="100"/>
      <c r="L25" s="35"/>
    </row>
    <row r="26" spans="2:12" s="1" customFormat="1" ht="12" customHeight="1">
      <c r="B26" s="35"/>
      <c r="D26" s="99" t="s">
        <v>36</v>
      </c>
      <c r="I26" s="100"/>
      <c r="L26" s="35"/>
    </row>
    <row r="27" spans="2:12" s="6" customFormat="1" ht="16.5" customHeight="1">
      <c r="B27" s="103"/>
      <c r="E27" s="268" t="s">
        <v>1</v>
      </c>
      <c r="F27" s="268"/>
      <c r="G27" s="268"/>
      <c r="H27" s="268"/>
      <c r="I27" s="104"/>
      <c r="L27" s="103"/>
    </row>
    <row r="28" spans="2:12" s="1" customFormat="1" ht="6.95" customHeight="1">
      <c r="B28" s="35"/>
      <c r="I28" s="100"/>
      <c r="L28" s="35"/>
    </row>
    <row r="29" spans="2:12" s="1" customFormat="1" ht="6.95" customHeight="1">
      <c r="B29" s="35"/>
      <c r="D29" s="53"/>
      <c r="E29" s="53"/>
      <c r="F29" s="53"/>
      <c r="G29" s="53"/>
      <c r="H29" s="53"/>
      <c r="I29" s="105"/>
      <c r="J29" s="53"/>
      <c r="K29" s="53"/>
      <c r="L29" s="35"/>
    </row>
    <row r="30" spans="2:12" s="1" customFormat="1" ht="25.35" customHeight="1">
      <c r="B30" s="35"/>
      <c r="D30" s="106" t="s">
        <v>37</v>
      </c>
      <c r="I30" s="100"/>
      <c r="J30" s="107">
        <f>ROUND(J82, 2)</f>
        <v>0</v>
      </c>
      <c r="L30" s="35"/>
    </row>
    <row r="31" spans="2:12" s="1" customFormat="1" ht="6.95" customHeight="1">
      <c r="B31" s="35"/>
      <c r="D31" s="53"/>
      <c r="E31" s="53"/>
      <c r="F31" s="53"/>
      <c r="G31" s="53"/>
      <c r="H31" s="53"/>
      <c r="I31" s="105"/>
      <c r="J31" s="53"/>
      <c r="K31" s="53"/>
      <c r="L31" s="35"/>
    </row>
    <row r="32" spans="2:12" s="1" customFormat="1" ht="14.45" customHeight="1">
      <c r="B32" s="35"/>
      <c r="F32" s="108" t="s">
        <v>39</v>
      </c>
      <c r="I32" s="109" t="s">
        <v>38</v>
      </c>
      <c r="J32" s="108" t="s">
        <v>40</v>
      </c>
      <c r="L32" s="35"/>
    </row>
    <row r="33" spans="2:12" s="1" customFormat="1" ht="14.45" customHeight="1">
      <c r="B33" s="35"/>
      <c r="D33" s="99" t="s">
        <v>41</v>
      </c>
      <c r="E33" s="99" t="s">
        <v>42</v>
      </c>
      <c r="F33" s="110">
        <f>ROUND((SUM(BE82:BE343)),  2)</f>
        <v>0</v>
      </c>
      <c r="I33" s="111">
        <v>0.21</v>
      </c>
      <c r="J33" s="110">
        <f>ROUND(((SUM(BE82:BE343))*I33),  2)</f>
        <v>0</v>
      </c>
      <c r="L33" s="35"/>
    </row>
    <row r="34" spans="2:12" s="1" customFormat="1" ht="14.45" customHeight="1">
      <c r="B34" s="35"/>
      <c r="E34" s="99" t="s">
        <v>43</v>
      </c>
      <c r="F34" s="110">
        <f>ROUND((SUM(BF82:BF343)),  2)</f>
        <v>0</v>
      </c>
      <c r="I34" s="111">
        <v>0.15</v>
      </c>
      <c r="J34" s="110">
        <f>ROUND(((SUM(BF82:BF343))*I34),  2)</f>
        <v>0</v>
      </c>
      <c r="L34" s="35"/>
    </row>
    <row r="35" spans="2:12" s="1" customFormat="1" ht="14.45" hidden="1" customHeight="1">
      <c r="B35" s="35"/>
      <c r="E35" s="99" t="s">
        <v>44</v>
      </c>
      <c r="F35" s="110">
        <f>ROUND((SUM(BG82:BG343)),  2)</f>
        <v>0</v>
      </c>
      <c r="I35" s="111">
        <v>0.21</v>
      </c>
      <c r="J35" s="110">
        <f>0</f>
        <v>0</v>
      </c>
      <c r="L35" s="35"/>
    </row>
    <row r="36" spans="2:12" s="1" customFormat="1" ht="14.45" hidden="1" customHeight="1">
      <c r="B36" s="35"/>
      <c r="E36" s="99" t="s">
        <v>45</v>
      </c>
      <c r="F36" s="110">
        <f>ROUND((SUM(BH82:BH343)),  2)</f>
        <v>0</v>
      </c>
      <c r="I36" s="111">
        <v>0.15</v>
      </c>
      <c r="J36" s="110">
        <f>0</f>
        <v>0</v>
      </c>
      <c r="L36" s="35"/>
    </row>
    <row r="37" spans="2:12" s="1" customFormat="1" ht="14.45" hidden="1" customHeight="1">
      <c r="B37" s="35"/>
      <c r="E37" s="99" t="s">
        <v>46</v>
      </c>
      <c r="F37" s="110">
        <f>ROUND((SUM(BI82:BI343)),  2)</f>
        <v>0</v>
      </c>
      <c r="I37" s="111">
        <v>0</v>
      </c>
      <c r="J37" s="110">
        <f>0</f>
        <v>0</v>
      </c>
      <c r="L37" s="35"/>
    </row>
    <row r="38" spans="2:12" s="1" customFormat="1" ht="6.95" customHeight="1">
      <c r="B38" s="35"/>
      <c r="I38" s="100"/>
      <c r="L38" s="35"/>
    </row>
    <row r="39" spans="2:12" s="1" customFormat="1" ht="25.35" customHeight="1">
      <c r="B39" s="35"/>
      <c r="C39" s="112"/>
      <c r="D39" s="113" t="s">
        <v>47</v>
      </c>
      <c r="E39" s="114"/>
      <c r="F39" s="114"/>
      <c r="G39" s="115" t="s">
        <v>48</v>
      </c>
      <c r="H39" s="116" t="s">
        <v>49</v>
      </c>
      <c r="I39" s="117"/>
      <c r="J39" s="118">
        <f>SUM(J30:J37)</f>
        <v>0</v>
      </c>
      <c r="K39" s="119"/>
      <c r="L39" s="35"/>
    </row>
    <row r="40" spans="2:12" s="1" customFormat="1" ht="14.45" customHeight="1">
      <c r="B40" s="120"/>
      <c r="C40" s="121"/>
      <c r="D40" s="121"/>
      <c r="E40" s="121"/>
      <c r="F40" s="121"/>
      <c r="G40" s="121"/>
      <c r="H40" s="121"/>
      <c r="I40" s="122"/>
      <c r="J40" s="121"/>
      <c r="K40" s="121"/>
      <c r="L40" s="35"/>
    </row>
    <row r="44" spans="2:12" s="1" customFormat="1" ht="6.95" customHeight="1">
      <c r="B44" s="123"/>
      <c r="C44" s="124"/>
      <c r="D44" s="124"/>
      <c r="E44" s="124"/>
      <c r="F44" s="124"/>
      <c r="G44" s="124"/>
      <c r="H44" s="124"/>
      <c r="I44" s="125"/>
      <c r="J44" s="124"/>
      <c r="K44" s="124"/>
      <c r="L44" s="35"/>
    </row>
    <row r="45" spans="2:12" s="1" customFormat="1" ht="24.95" customHeight="1">
      <c r="B45" s="31"/>
      <c r="C45" s="20" t="s">
        <v>90</v>
      </c>
      <c r="D45" s="32"/>
      <c r="E45" s="32"/>
      <c r="F45" s="32"/>
      <c r="G45" s="32"/>
      <c r="H45" s="32"/>
      <c r="I45" s="100"/>
      <c r="J45" s="32"/>
      <c r="K45" s="32"/>
      <c r="L45" s="35"/>
    </row>
    <row r="46" spans="2:12" s="1" customFormat="1" ht="6.95" customHeight="1">
      <c r="B46" s="31"/>
      <c r="C46" s="32"/>
      <c r="D46" s="32"/>
      <c r="E46" s="32"/>
      <c r="F46" s="32"/>
      <c r="G46" s="32"/>
      <c r="H46" s="32"/>
      <c r="I46" s="100"/>
      <c r="J46" s="32"/>
      <c r="K46" s="32"/>
      <c r="L46" s="35"/>
    </row>
    <row r="47" spans="2:12" s="1" customFormat="1" ht="12" customHeight="1">
      <c r="B47" s="31"/>
      <c r="C47" s="26" t="s">
        <v>16</v>
      </c>
      <c r="D47" s="32"/>
      <c r="E47" s="32"/>
      <c r="F47" s="32"/>
      <c r="G47" s="32"/>
      <c r="H47" s="32"/>
      <c r="I47" s="100"/>
      <c r="J47" s="32"/>
      <c r="K47" s="32"/>
      <c r="L47" s="35"/>
    </row>
    <row r="48" spans="2:12" s="1" customFormat="1" ht="16.5" customHeight="1">
      <c r="B48" s="31"/>
      <c r="C48" s="32"/>
      <c r="D48" s="32"/>
      <c r="E48" s="269" t="str">
        <f>E7</f>
        <v>Oprava traťového úseku Opava východ – Jakartovice</v>
      </c>
      <c r="F48" s="270"/>
      <c r="G48" s="270"/>
      <c r="H48" s="270"/>
      <c r="I48" s="100"/>
      <c r="J48" s="32"/>
      <c r="K48" s="32"/>
      <c r="L48" s="35"/>
    </row>
    <row r="49" spans="2:47" s="1" customFormat="1" ht="12" customHeight="1">
      <c r="B49" s="31"/>
      <c r="C49" s="26" t="s">
        <v>88</v>
      </c>
      <c r="D49" s="32"/>
      <c r="E49" s="32"/>
      <c r="F49" s="32"/>
      <c r="G49" s="32"/>
      <c r="H49" s="32"/>
      <c r="I49" s="100"/>
      <c r="J49" s="32"/>
      <c r="K49" s="32"/>
      <c r="L49" s="35"/>
    </row>
    <row r="50" spans="2:47" s="1" customFormat="1" ht="16.5" customHeight="1">
      <c r="B50" s="31"/>
      <c r="C50" s="32"/>
      <c r="D50" s="32"/>
      <c r="E50" s="241" t="str">
        <f>E9</f>
        <v>SO 01 - Oprava výhybek č.1, 2 Dolní Životice</v>
      </c>
      <c r="F50" s="240"/>
      <c r="G50" s="240"/>
      <c r="H50" s="240"/>
      <c r="I50" s="100"/>
      <c r="J50" s="32"/>
      <c r="K50" s="32"/>
      <c r="L50" s="35"/>
    </row>
    <row r="51" spans="2:47" s="1" customFormat="1" ht="6.95" customHeight="1">
      <c r="B51" s="31"/>
      <c r="C51" s="32"/>
      <c r="D51" s="32"/>
      <c r="E51" s="32"/>
      <c r="F51" s="32"/>
      <c r="G51" s="32"/>
      <c r="H51" s="32"/>
      <c r="I51" s="100"/>
      <c r="J51" s="32"/>
      <c r="K51" s="32"/>
      <c r="L51" s="35"/>
    </row>
    <row r="52" spans="2:47" s="1" customFormat="1" ht="12" customHeight="1">
      <c r="B52" s="31"/>
      <c r="C52" s="26" t="s">
        <v>20</v>
      </c>
      <c r="D52" s="32"/>
      <c r="E52" s="32"/>
      <c r="F52" s="24" t="str">
        <f>F12</f>
        <v>PS Opava</v>
      </c>
      <c r="G52" s="32"/>
      <c r="H52" s="32"/>
      <c r="I52" s="101" t="s">
        <v>22</v>
      </c>
      <c r="J52" s="52" t="str">
        <f>IF(J12="","",J12)</f>
        <v>28. 3. 2019</v>
      </c>
      <c r="K52" s="32"/>
      <c r="L52" s="35"/>
    </row>
    <row r="53" spans="2:47" s="1" customFormat="1" ht="6.95" customHeight="1">
      <c r="B53" s="31"/>
      <c r="C53" s="32"/>
      <c r="D53" s="32"/>
      <c r="E53" s="32"/>
      <c r="F53" s="32"/>
      <c r="G53" s="32"/>
      <c r="H53" s="32"/>
      <c r="I53" s="100"/>
      <c r="J53" s="32"/>
      <c r="K53" s="32"/>
      <c r="L53" s="35"/>
    </row>
    <row r="54" spans="2:47" s="1" customFormat="1" ht="13.7" customHeight="1">
      <c r="B54" s="31"/>
      <c r="C54" s="26" t="s">
        <v>24</v>
      </c>
      <c r="D54" s="32"/>
      <c r="E54" s="32"/>
      <c r="F54" s="24" t="str">
        <f>E15</f>
        <v>SŽDC s.o.,OŘ Ostrava</v>
      </c>
      <c r="G54" s="32"/>
      <c r="H54" s="32"/>
      <c r="I54" s="101" t="s">
        <v>32</v>
      </c>
      <c r="J54" s="29" t="str">
        <f>E21</f>
        <v xml:space="preserve"> </v>
      </c>
      <c r="K54" s="32"/>
      <c r="L54" s="35"/>
    </row>
    <row r="55" spans="2:47" s="1" customFormat="1" ht="13.7" customHeight="1">
      <c r="B55" s="31"/>
      <c r="C55" s="26" t="s">
        <v>30</v>
      </c>
      <c r="D55" s="32"/>
      <c r="E55" s="32"/>
      <c r="F55" s="24" t="str">
        <f>IF(E18="","",E18)</f>
        <v>Vyplň údaj</v>
      </c>
      <c r="G55" s="32"/>
      <c r="H55" s="32"/>
      <c r="I55" s="101" t="s">
        <v>35</v>
      </c>
      <c r="J55" s="29" t="str">
        <f>E24</f>
        <v xml:space="preserve"> </v>
      </c>
      <c r="K55" s="32"/>
      <c r="L55" s="35"/>
    </row>
    <row r="56" spans="2:47" s="1" customFormat="1" ht="10.35" customHeight="1">
      <c r="B56" s="31"/>
      <c r="C56" s="32"/>
      <c r="D56" s="32"/>
      <c r="E56" s="32"/>
      <c r="F56" s="32"/>
      <c r="G56" s="32"/>
      <c r="H56" s="32"/>
      <c r="I56" s="100"/>
      <c r="J56" s="32"/>
      <c r="K56" s="32"/>
      <c r="L56" s="35"/>
    </row>
    <row r="57" spans="2:47" s="1" customFormat="1" ht="29.25" customHeight="1">
      <c r="B57" s="31"/>
      <c r="C57" s="126" t="s">
        <v>91</v>
      </c>
      <c r="D57" s="127"/>
      <c r="E57" s="127"/>
      <c r="F57" s="127"/>
      <c r="G57" s="127"/>
      <c r="H57" s="127"/>
      <c r="I57" s="128"/>
      <c r="J57" s="129" t="s">
        <v>92</v>
      </c>
      <c r="K57" s="127"/>
      <c r="L57" s="35"/>
    </row>
    <row r="58" spans="2:47" s="1" customFormat="1" ht="10.35" customHeight="1">
      <c r="B58" s="31"/>
      <c r="C58" s="32"/>
      <c r="D58" s="32"/>
      <c r="E58" s="32"/>
      <c r="F58" s="32"/>
      <c r="G58" s="32"/>
      <c r="H58" s="32"/>
      <c r="I58" s="100"/>
      <c r="J58" s="32"/>
      <c r="K58" s="32"/>
      <c r="L58" s="35"/>
    </row>
    <row r="59" spans="2:47" s="1" customFormat="1" ht="22.9" customHeight="1">
      <c r="B59" s="31"/>
      <c r="C59" s="130" t="s">
        <v>93</v>
      </c>
      <c r="D59" s="32"/>
      <c r="E59" s="32"/>
      <c r="F59" s="32"/>
      <c r="G59" s="32"/>
      <c r="H59" s="32"/>
      <c r="I59" s="100"/>
      <c r="J59" s="70">
        <f>J82</f>
        <v>0</v>
      </c>
      <c r="K59" s="32"/>
      <c r="L59" s="35"/>
      <c r="AU59" s="14" t="s">
        <v>94</v>
      </c>
    </row>
    <row r="60" spans="2:47" s="7" customFormat="1" ht="24.95" customHeight="1">
      <c r="B60" s="131"/>
      <c r="C60" s="132"/>
      <c r="D60" s="133" t="s">
        <v>95</v>
      </c>
      <c r="E60" s="134"/>
      <c r="F60" s="134"/>
      <c r="G60" s="134"/>
      <c r="H60" s="134"/>
      <c r="I60" s="135"/>
      <c r="J60" s="136">
        <f>J83</f>
        <v>0</v>
      </c>
      <c r="K60" s="132"/>
      <c r="L60" s="137"/>
    </row>
    <row r="61" spans="2:47" s="8" customFormat="1" ht="19.899999999999999" customHeight="1">
      <c r="B61" s="138"/>
      <c r="C61" s="139"/>
      <c r="D61" s="140" t="s">
        <v>96</v>
      </c>
      <c r="E61" s="141"/>
      <c r="F61" s="141"/>
      <c r="G61" s="141"/>
      <c r="H61" s="141"/>
      <c r="I61" s="142"/>
      <c r="J61" s="143">
        <f>J84</f>
        <v>0</v>
      </c>
      <c r="K61" s="139"/>
      <c r="L61" s="144"/>
    </row>
    <row r="62" spans="2:47" s="7" customFormat="1" ht="24.95" customHeight="1">
      <c r="B62" s="131"/>
      <c r="C62" s="132"/>
      <c r="D62" s="133" t="s">
        <v>97</v>
      </c>
      <c r="E62" s="134"/>
      <c r="F62" s="134"/>
      <c r="G62" s="134"/>
      <c r="H62" s="134"/>
      <c r="I62" s="135"/>
      <c r="J62" s="136">
        <f>J296</f>
        <v>0</v>
      </c>
      <c r="K62" s="132"/>
      <c r="L62" s="137"/>
    </row>
    <row r="63" spans="2:47" s="1" customFormat="1" ht="21.75" customHeight="1">
      <c r="B63" s="31"/>
      <c r="C63" s="32"/>
      <c r="D63" s="32"/>
      <c r="E63" s="32"/>
      <c r="F63" s="32"/>
      <c r="G63" s="32"/>
      <c r="H63" s="32"/>
      <c r="I63" s="100"/>
      <c r="J63" s="32"/>
      <c r="K63" s="32"/>
      <c r="L63" s="35"/>
    </row>
    <row r="64" spans="2:47" s="1" customFormat="1" ht="6.95" customHeight="1">
      <c r="B64" s="43"/>
      <c r="C64" s="44"/>
      <c r="D64" s="44"/>
      <c r="E64" s="44"/>
      <c r="F64" s="44"/>
      <c r="G64" s="44"/>
      <c r="H64" s="44"/>
      <c r="I64" s="122"/>
      <c r="J64" s="44"/>
      <c r="K64" s="44"/>
      <c r="L64" s="35"/>
    </row>
    <row r="68" spans="2:12" s="1" customFormat="1" ht="6.95" customHeight="1">
      <c r="B68" s="45"/>
      <c r="C68" s="46"/>
      <c r="D68" s="46"/>
      <c r="E68" s="46"/>
      <c r="F68" s="46"/>
      <c r="G68" s="46"/>
      <c r="H68" s="46"/>
      <c r="I68" s="125"/>
      <c r="J68" s="46"/>
      <c r="K68" s="46"/>
      <c r="L68" s="35"/>
    </row>
    <row r="69" spans="2:12" s="1" customFormat="1" ht="24.95" customHeight="1">
      <c r="B69" s="31"/>
      <c r="C69" s="20" t="s">
        <v>98</v>
      </c>
      <c r="D69" s="32"/>
      <c r="E69" s="32"/>
      <c r="F69" s="32"/>
      <c r="G69" s="32"/>
      <c r="H69" s="32"/>
      <c r="I69" s="100"/>
      <c r="J69" s="32"/>
      <c r="K69" s="32"/>
      <c r="L69" s="35"/>
    </row>
    <row r="70" spans="2:12" s="1" customFormat="1" ht="6.95" customHeight="1">
      <c r="B70" s="31"/>
      <c r="C70" s="32"/>
      <c r="D70" s="32"/>
      <c r="E70" s="32"/>
      <c r="F70" s="32"/>
      <c r="G70" s="32"/>
      <c r="H70" s="32"/>
      <c r="I70" s="100"/>
      <c r="J70" s="32"/>
      <c r="K70" s="32"/>
      <c r="L70" s="35"/>
    </row>
    <row r="71" spans="2:12" s="1" customFormat="1" ht="12" customHeight="1">
      <c r="B71" s="31"/>
      <c r="C71" s="26" t="s">
        <v>16</v>
      </c>
      <c r="D71" s="32"/>
      <c r="E71" s="32"/>
      <c r="F71" s="32"/>
      <c r="G71" s="32"/>
      <c r="H71" s="32"/>
      <c r="I71" s="100"/>
      <c r="J71" s="32"/>
      <c r="K71" s="32"/>
      <c r="L71" s="35"/>
    </row>
    <row r="72" spans="2:12" s="1" customFormat="1" ht="16.5" customHeight="1">
      <c r="B72" s="31"/>
      <c r="C72" s="32"/>
      <c r="D72" s="32"/>
      <c r="E72" s="269" t="str">
        <f>E7</f>
        <v>Oprava traťového úseku Opava východ – Jakartovice</v>
      </c>
      <c r="F72" s="270"/>
      <c r="G72" s="270"/>
      <c r="H72" s="270"/>
      <c r="I72" s="100"/>
      <c r="J72" s="32"/>
      <c r="K72" s="32"/>
      <c r="L72" s="35"/>
    </row>
    <row r="73" spans="2:12" s="1" customFormat="1" ht="12" customHeight="1">
      <c r="B73" s="31"/>
      <c r="C73" s="26" t="s">
        <v>88</v>
      </c>
      <c r="D73" s="32"/>
      <c r="E73" s="32"/>
      <c r="F73" s="32"/>
      <c r="G73" s="32"/>
      <c r="H73" s="32"/>
      <c r="I73" s="100"/>
      <c r="J73" s="32"/>
      <c r="K73" s="32"/>
      <c r="L73" s="35"/>
    </row>
    <row r="74" spans="2:12" s="1" customFormat="1" ht="16.5" customHeight="1">
      <c r="B74" s="31"/>
      <c r="C74" s="32"/>
      <c r="D74" s="32"/>
      <c r="E74" s="241" t="str">
        <f>E9</f>
        <v>SO 01 - Oprava výhybek č.1, 2 Dolní Životice</v>
      </c>
      <c r="F74" s="240"/>
      <c r="G74" s="240"/>
      <c r="H74" s="240"/>
      <c r="I74" s="100"/>
      <c r="J74" s="32"/>
      <c r="K74" s="32"/>
      <c r="L74" s="35"/>
    </row>
    <row r="75" spans="2:12" s="1" customFormat="1" ht="6.95" customHeight="1">
      <c r="B75" s="31"/>
      <c r="C75" s="32"/>
      <c r="D75" s="32"/>
      <c r="E75" s="32"/>
      <c r="F75" s="32"/>
      <c r="G75" s="32"/>
      <c r="H75" s="32"/>
      <c r="I75" s="100"/>
      <c r="J75" s="32"/>
      <c r="K75" s="32"/>
      <c r="L75" s="35"/>
    </row>
    <row r="76" spans="2:12" s="1" customFormat="1" ht="12" customHeight="1">
      <c r="B76" s="31"/>
      <c r="C76" s="26" t="s">
        <v>20</v>
      </c>
      <c r="D76" s="32"/>
      <c r="E76" s="32"/>
      <c r="F76" s="24" t="str">
        <f>F12</f>
        <v>PS Opava</v>
      </c>
      <c r="G76" s="32"/>
      <c r="H76" s="32"/>
      <c r="I76" s="101" t="s">
        <v>22</v>
      </c>
      <c r="J76" s="52" t="str">
        <f>IF(J12="","",J12)</f>
        <v>28. 3. 2019</v>
      </c>
      <c r="K76" s="32"/>
      <c r="L76" s="35"/>
    </row>
    <row r="77" spans="2:12" s="1" customFormat="1" ht="6.95" customHeight="1">
      <c r="B77" s="31"/>
      <c r="C77" s="32"/>
      <c r="D77" s="32"/>
      <c r="E77" s="32"/>
      <c r="F77" s="32"/>
      <c r="G77" s="32"/>
      <c r="H77" s="32"/>
      <c r="I77" s="100"/>
      <c r="J77" s="32"/>
      <c r="K77" s="32"/>
      <c r="L77" s="35"/>
    </row>
    <row r="78" spans="2:12" s="1" customFormat="1" ht="13.7" customHeight="1">
      <c r="B78" s="31"/>
      <c r="C78" s="26" t="s">
        <v>24</v>
      </c>
      <c r="D78" s="32"/>
      <c r="E78" s="32"/>
      <c r="F78" s="24" t="str">
        <f>E15</f>
        <v>SŽDC s.o.,OŘ Ostrava</v>
      </c>
      <c r="G78" s="32"/>
      <c r="H78" s="32"/>
      <c r="I78" s="101" t="s">
        <v>32</v>
      </c>
      <c r="J78" s="29" t="str">
        <f>E21</f>
        <v xml:space="preserve"> </v>
      </c>
      <c r="K78" s="32"/>
      <c r="L78" s="35"/>
    </row>
    <row r="79" spans="2:12" s="1" customFormat="1" ht="13.7" customHeight="1">
      <c r="B79" s="31"/>
      <c r="C79" s="26" t="s">
        <v>30</v>
      </c>
      <c r="D79" s="32"/>
      <c r="E79" s="32"/>
      <c r="F79" s="24" t="str">
        <f>IF(E18="","",E18)</f>
        <v>Vyplň údaj</v>
      </c>
      <c r="G79" s="32"/>
      <c r="H79" s="32"/>
      <c r="I79" s="101" t="s">
        <v>35</v>
      </c>
      <c r="J79" s="29" t="str">
        <f>E24</f>
        <v xml:space="preserve"> </v>
      </c>
      <c r="K79" s="32"/>
      <c r="L79" s="35"/>
    </row>
    <row r="80" spans="2:12" s="1" customFormat="1" ht="10.35" customHeight="1">
      <c r="B80" s="31"/>
      <c r="C80" s="32"/>
      <c r="D80" s="32"/>
      <c r="E80" s="32"/>
      <c r="F80" s="32"/>
      <c r="G80" s="32"/>
      <c r="H80" s="32"/>
      <c r="I80" s="100"/>
      <c r="J80" s="32"/>
      <c r="K80" s="32"/>
      <c r="L80" s="35"/>
    </row>
    <row r="81" spans="2:65" s="9" customFormat="1" ht="29.25" customHeight="1">
      <c r="B81" s="145"/>
      <c r="C81" s="146" t="s">
        <v>99</v>
      </c>
      <c r="D81" s="147" t="s">
        <v>56</v>
      </c>
      <c r="E81" s="147" t="s">
        <v>52</v>
      </c>
      <c r="F81" s="147" t="s">
        <v>53</v>
      </c>
      <c r="G81" s="147" t="s">
        <v>100</v>
      </c>
      <c r="H81" s="147" t="s">
        <v>101</v>
      </c>
      <c r="I81" s="148" t="s">
        <v>102</v>
      </c>
      <c r="J81" s="147" t="s">
        <v>92</v>
      </c>
      <c r="K81" s="149" t="s">
        <v>103</v>
      </c>
      <c r="L81" s="150"/>
      <c r="M81" s="61" t="s">
        <v>1</v>
      </c>
      <c r="N81" s="62" t="s">
        <v>41</v>
      </c>
      <c r="O81" s="62" t="s">
        <v>104</v>
      </c>
      <c r="P81" s="62" t="s">
        <v>105</v>
      </c>
      <c r="Q81" s="62" t="s">
        <v>106</v>
      </c>
      <c r="R81" s="62" t="s">
        <v>107</v>
      </c>
      <c r="S81" s="62" t="s">
        <v>108</v>
      </c>
      <c r="T81" s="63" t="s">
        <v>109</v>
      </c>
    </row>
    <row r="82" spans="2:65" s="1" customFormat="1" ht="22.9" customHeight="1">
      <c r="B82" s="31"/>
      <c r="C82" s="68" t="s">
        <v>110</v>
      </c>
      <c r="D82" s="32"/>
      <c r="E82" s="32"/>
      <c r="F82" s="32"/>
      <c r="G82" s="32"/>
      <c r="H82" s="32"/>
      <c r="I82" s="100"/>
      <c r="J82" s="151">
        <f>BK82</f>
        <v>0</v>
      </c>
      <c r="K82" s="32"/>
      <c r="L82" s="35"/>
      <c r="M82" s="64"/>
      <c r="N82" s="65"/>
      <c r="O82" s="65"/>
      <c r="P82" s="152">
        <f>P83+P296</f>
        <v>0</v>
      </c>
      <c r="Q82" s="65"/>
      <c r="R82" s="152">
        <f>R83+R296</f>
        <v>550.95481500000017</v>
      </c>
      <c r="S82" s="65"/>
      <c r="T82" s="153">
        <f>T83+T296</f>
        <v>0</v>
      </c>
      <c r="AT82" s="14" t="s">
        <v>70</v>
      </c>
      <c r="AU82" s="14" t="s">
        <v>94</v>
      </c>
      <c r="BK82" s="154">
        <f>BK83+BK296</f>
        <v>0</v>
      </c>
    </row>
    <row r="83" spans="2:65" s="10" customFormat="1" ht="25.9" customHeight="1">
      <c r="B83" s="155"/>
      <c r="C83" s="156"/>
      <c r="D83" s="157" t="s">
        <v>70</v>
      </c>
      <c r="E83" s="158" t="s">
        <v>111</v>
      </c>
      <c r="F83" s="158" t="s">
        <v>112</v>
      </c>
      <c r="G83" s="156"/>
      <c r="H83" s="156"/>
      <c r="I83" s="159"/>
      <c r="J83" s="160">
        <f>BK83</f>
        <v>0</v>
      </c>
      <c r="K83" s="156"/>
      <c r="L83" s="161"/>
      <c r="M83" s="162"/>
      <c r="N83" s="163"/>
      <c r="O83" s="163"/>
      <c r="P83" s="164">
        <f>P84</f>
        <v>0</v>
      </c>
      <c r="Q83" s="163"/>
      <c r="R83" s="164">
        <f>R84</f>
        <v>550.95481500000017</v>
      </c>
      <c r="S83" s="163"/>
      <c r="T83" s="165">
        <f>T84</f>
        <v>0</v>
      </c>
      <c r="AR83" s="166" t="s">
        <v>79</v>
      </c>
      <c r="AT83" s="167" t="s">
        <v>70</v>
      </c>
      <c r="AU83" s="167" t="s">
        <v>71</v>
      </c>
      <c r="AY83" s="166" t="s">
        <v>113</v>
      </c>
      <c r="BK83" s="168">
        <f>BK84</f>
        <v>0</v>
      </c>
    </row>
    <row r="84" spans="2:65" s="10" customFormat="1" ht="22.9" customHeight="1">
      <c r="B84" s="155"/>
      <c r="C84" s="156"/>
      <c r="D84" s="157" t="s">
        <v>70</v>
      </c>
      <c r="E84" s="169" t="s">
        <v>114</v>
      </c>
      <c r="F84" s="169" t="s">
        <v>115</v>
      </c>
      <c r="G84" s="156"/>
      <c r="H84" s="156"/>
      <c r="I84" s="159"/>
      <c r="J84" s="170">
        <f>BK84</f>
        <v>0</v>
      </c>
      <c r="K84" s="156"/>
      <c r="L84" s="161"/>
      <c r="M84" s="162"/>
      <c r="N84" s="163"/>
      <c r="O84" s="163"/>
      <c r="P84" s="164">
        <f>SUM(P85:P295)</f>
        <v>0</v>
      </c>
      <c r="Q84" s="163"/>
      <c r="R84" s="164">
        <f>SUM(R85:R295)</f>
        <v>550.95481500000017</v>
      </c>
      <c r="S84" s="163"/>
      <c r="T84" s="165">
        <f>SUM(T85:T295)</f>
        <v>0</v>
      </c>
      <c r="AR84" s="166" t="s">
        <v>79</v>
      </c>
      <c r="AT84" s="167" t="s">
        <v>70</v>
      </c>
      <c r="AU84" s="167" t="s">
        <v>79</v>
      </c>
      <c r="AY84" s="166" t="s">
        <v>113</v>
      </c>
      <c r="BK84" s="168">
        <f>SUM(BK85:BK295)</f>
        <v>0</v>
      </c>
    </row>
    <row r="85" spans="2:65" s="1" customFormat="1" ht="22.5" customHeight="1">
      <c r="B85" s="31"/>
      <c r="C85" s="171" t="s">
        <v>79</v>
      </c>
      <c r="D85" s="171" t="s">
        <v>116</v>
      </c>
      <c r="E85" s="172" t="s">
        <v>117</v>
      </c>
      <c r="F85" s="173" t="s">
        <v>118</v>
      </c>
      <c r="G85" s="174" t="s">
        <v>119</v>
      </c>
      <c r="H85" s="175">
        <v>99.7</v>
      </c>
      <c r="I85" s="176"/>
      <c r="J85" s="177">
        <f>ROUND(I85*H85,2)</f>
        <v>0</v>
      </c>
      <c r="K85" s="173" t="s">
        <v>120</v>
      </c>
      <c r="L85" s="35"/>
      <c r="M85" s="178" t="s">
        <v>1</v>
      </c>
      <c r="N85" s="179" t="s">
        <v>42</v>
      </c>
      <c r="O85" s="57"/>
      <c r="P85" s="180">
        <f>O85*H85</f>
        <v>0</v>
      </c>
      <c r="Q85" s="180">
        <v>0</v>
      </c>
      <c r="R85" s="180">
        <f>Q85*H85</f>
        <v>0</v>
      </c>
      <c r="S85" s="180">
        <v>0</v>
      </c>
      <c r="T85" s="181">
        <f>S85*H85</f>
        <v>0</v>
      </c>
      <c r="AR85" s="14" t="s">
        <v>121</v>
      </c>
      <c r="AT85" s="14" t="s">
        <v>116</v>
      </c>
      <c r="AU85" s="14" t="s">
        <v>81</v>
      </c>
      <c r="AY85" s="14" t="s">
        <v>113</v>
      </c>
      <c r="BE85" s="182">
        <f>IF(N85="základní",J85,0)</f>
        <v>0</v>
      </c>
      <c r="BF85" s="182">
        <f>IF(N85="snížená",J85,0)</f>
        <v>0</v>
      </c>
      <c r="BG85" s="182">
        <f>IF(N85="zákl. přenesená",J85,0)</f>
        <v>0</v>
      </c>
      <c r="BH85" s="182">
        <f>IF(N85="sníž. přenesená",J85,0)</f>
        <v>0</v>
      </c>
      <c r="BI85" s="182">
        <f>IF(N85="nulová",J85,0)</f>
        <v>0</v>
      </c>
      <c r="BJ85" s="14" t="s">
        <v>79</v>
      </c>
      <c r="BK85" s="182">
        <f>ROUND(I85*H85,2)</f>
        <v>0</v>
      </c>
      <c r="BL85" s="14" t="s">
        <v>121</v>
      </c>
      <c r="BM85" s="14" t="s">
        <v>122</v>
      </c>
    </row>
    <row r="86" spans="2:65" s="1" customFormat="1" ht="29.25">
      <c r="B86" s="31"/>
      <c r="C86" s="32"/>
      <c r="D86" s="183" t="s">
        <v>123</v>
      </c>
      <c r="E86" s="32"/>
      <c r="F86" s="184" t="s">
        <v>124</v>
      </c>
      <c r="G86" s="32"/>
      <c r="H86" s="32"/>
      <c r="I86" s="100"/>
      <c r="J86" s="32"/>
      <c r="K86" s="32"/>
      <c r="L86" s="35"/>
      <c r="M86" s="185"/>
      <c r="N86" s="57"/>
      <c r="O86" s="57"/>
      <c r="P86" s="57"/>
      <c r="Q86" s="57"/>
      <c r="R86" s="57"/>
      <c r="S86" s="57"/>
      <c r="T86" s="58"/>
      <c r="AT86" s="14" t="s">
        <v>123</v>
      </c>
      <c r="AU86" s="14" t="s">
        <v>81</v>
      </c>
    </row>
    <row r="87" spans="2:65" s="11" customFormat="1" ht="11.25">
      <c r="B87" s="186"/>
      <c r="C87" s="187"/>
      <c r="D87" s="183" t="s">
        <v>125</v>
      </c>
      <c r="E87" s="188" t="s">
        <v>1</v>
      </c>
      <c r="F87" s="189" t="s">
        <v>126</v>
      </c>
      <c r="G87" s="187"/>
      <c r="H87" s="190">
        <v>99.7</v>
      </c>
      <c r="I87" s="191"/>
      <c r="J87" s="187"/>
      <c r="K87" s="187"/>
      <c r="L87" s="192"/>
      <c r="M87" s="193"/>
      <c r="N87" s="194"/>
      <c r="O87" s="194"/>
      <c r="P87" s="194"/>
      <c r="Q87" s="194"/>
      <c r="R87" s="194"/>
      <c r="S87" s="194"/>
      <c r="T87" s="195"/>
      <c r="AT87" s="196" t="s">
        <v>125</v>
      </c>
      <c r="AU87" s="196" t="s">
        <v>81</v>
      </c>
      <c r="AV87" s="11" t="s">
        <v>81</v>
      </c>
      <c r="AW87" s="11" t="s">
        <v>34</v>
      </c>
      <c r="AX87" s="11" t="s">
        <v>79</v>
      </c>
      <c r="AY87" s="196" t="s">
        <v>113</v>
      </c>
    </row>
    <row r="88" spans="2:65" s="1" customFormat="1" ht="22.5" customHeight="1">
      <c r="B88" s="31"/>
      <c r="C88" s="171" t="s">
        <v>81</v>
      </c>
      <c r="D88" s="171" t="s">
        <v>116</v>
      </c>
      <c r="E88" s="172" t="s">
        <v>127</v>
      </c>
      <c r="F88" s="173" t="s">
        <v>128</v>
      </c>
      <c r="G88" s="174" t="s">
        <v>119</v>
      </c>
      <c r="H88" s="175">
        <v>50</v>
      </c>
      <c r="I88" s="176"/>
      <c r="J88" s="177">
        <f>ROUND(I88*H88,2)</f>
        <v>0</v>
      </c>
      <c r="K88" s="173" t="s">
        <v>120</v>
      </c>
      <c r="L88" s="35"/>
      <c r="M88" s="178" t="s">
        <v>1</v>
      </c>
      <c r="N88" s="179" t="s">
        <v>42</v>
      </c>
      <c r="O88" s="57"/>
      <c r="P88" s="180">
        <f>O88*H88</f>
        <v>0</v>
      </c>
      <c r="Q88" s="180">
        <v>0</v>
      </c>
      <c r="R88" s="180">
        <f>Q88*H88</f>
        <v>0</v>
      </c>
      <c r="S88" s="180">
        <v>0</v>
      </c>
      <c r="T88" s="181">
        <f>S88*H88</f>
        <v>0</v>
      </c>
      <c r="AR88" s="14" t="s">
        <v>121</v>
      </c>
      <c r="AT88" s="14" t="s">
        <v>116</v>
      </c>
      <c r="AU88" s="14" t="s">
        <v>81</v>
      </c>
      <c r="AY88" s="14" t="s">
        <v>113</v>
      </c>
      <c r="BE88" s="182">
        <f>IF(N88="základní",J88,0)</f>
        <v>0</v>
      </c>
      <c r="BF88" s="182">
        <f>IF(N88="snížená",J88,0)</f>
        <v>0</v>
      </c>
      <c r="BG88" s="182">
        <f>IF(N88="zákl. přenesená",J88,0)</f>
        <v>0</v>
      </c>
      <c r="BH88" s="182">
        <f>IF(N88="sníž. přenesená",J88,0)</f>
        <v>0</v>
      </c>
      <c r="BI88" s="182">
        <f>IF(N88="nulová",J88,0)</f>
        <v>0</v>
      </c>
      <c r="BJ88" s="14" t="s">
        <v>79</v>
      </c>
      <c r="BK88" s="182">
        <f>ROUND(I88*H88,2)</f>
        <v>0</v>
      </c>
      <c r="BL88" s="14" t="s">
        <v>121</v>
      </c>
      <c r="BM88" s="14" t="s">
        <v>129</v>
      </c>
    </row>
    <row r="89" spans="2:65" s="1" customFormat="1" ht="39">
      <c r="B89" s="31"/>
      <c r="C89" s="32"/>
      <c r="D89" s="183" t="s">
        <v>123</v>
      </c>
      <c r="E89" s="32"/>
      <c r="F89" s="184" t="s">
        <v>130</v>
      </c>
      <c r="G89" s="32"/>
      <c r="H89" s="32"/>
      <c r="I89" s="100"/>
      <c r="J89" s="32"/>
      <c r="K89" s="32"/>
      <c r="L89" s="35"/>
      <c r="M89" s="185"/>
      <c r="N89" s="57"/>
      <c r="O89" s="57"/>
      <c r="P89" s="57"/>
      <c r="Q89" s="57"/>
      <c r="R89" s="57"/>
      <c r="S89" s="57"/>
      <c r="T89" s="58"/>
      <c r="AT89" s="14" t="s">
        <v>123</v>
      </c>
      <c r="AU89" s="14" t="s">
        <v>81</v>
      </c>
    </row>
    <row r="90" spans="2:65" s="11" customFormat="1" ht="11.25">
      <c r="B90" s="186"/>
      <c r="C90" s="187"/>
      <c r="D90" s="183" t="s">
        <v>125</v>
      </c>
      <c r="E90" s="188" t="s">
        <v>1</v>
      </c>
      <c r="F90" s="189" t="s">
        <v>131</v>
      </c>
      <c r="G90" s="187"/>
      <c r="H90" s="190">
        <v>50</v>
      </c>
      <c r="I90" s="191"/>
      <c r="J90" s="187"/>
      <c r="K90" s="187"/>
      <c r="L90" s="192"/>
      <c r="M90" s="193"/>
      <c r="N90" s="194"/>
      <c r="O90" s="194"/>
      <c r="P90" s="194"/>
      <c r="Q90" s="194"/>
      <c r="R90" s="194"/>
      <c r="S90" s="194"/>
      <c r="T90" s="195"/>
      <c r="AT90" s="196" t="s">
        <v>125</v>
      </c>
      <c r="AU90" s="196" t="s">
        <v>81</v>
      </c>
      <c r="AV90" s="11" t="s">
        <v>81</v>
      </c>
      <c r="AW90" s="11" t="s">
        <v>34</v>
      </c>
      <c r="AX90" s="11" t="s">
        <v>79</v>
      </c>
      <c r="AY90" s="196" t="s">
        <v>113</v>
      </c>
    </row>
    <row r="91" spans="2:65" s="1" customFormat="1" ht="22.5" customHeight="1">
      <c r="B91" s="31"/>
      <c r="C91" s="171" t="s">
        <v>132</v>
      </c>
      <c r="D91" s="171" t="s">
        <v>116</v>
      </c>
      <c r="E91" s="172" t="s">
        <v>133</v>
      </c>
      <c r="F91" s="173" t="s">
        <v>134</v>
      </c>
      <c r="G91" s="174" t="s">
        <v>119</v>
      </c>
      <c r="H91" s="175">
        <v>50</v>
      </c>
      <c r="I91" s="176"/>
      <c r="J91" s="177">
        <f>ROUND(I91*H91,2)</f>
        <v>0</v>
      </c>
      <c r="K91" s="173" t="s">
        <v>120</v>
      </c>
      <c r="L91" s="35"/>
      <c r="M91" s="178" t="s">
        <v>1</v>
      </c>
      <c r="N91" s="179" t="s">
        <v>42</v>
      </c>
      <c r="O91" s="57"/>
      <c r="P91" s="180">
        <f>O91*H91</f>
        <v>0</v>
      </c>
      <c r="Q91" s="180">
        <v>0</v>
      </c>
      <c r="R91" s="180">
        <f>Q91*H91</f>
        <v>0</v>
      </c>
      <c r="S91" s="180">
        <v>0</v>
      </c>
      <c r="T91" s="181">
        <f>S91*H91</f>
        <v>0</v>
      </c>
      <c r="AR91" s="14" t="s">
        <v>121</v>
      </c>
      <c r="AT91" s="14" t="s">
        <v>116</v>
      </c>
      <c r="AU91" s="14" t="s">
        <v>81</v>
      </c>
      <c r="AY91" s="14" t="s">
        <v>113</v>
      </c>
      <c r="BE91" s="182">
        <f>IF(N91="základní",J91,0)</f>
        <v>0</v>
      </c>
      <c r="BF91" s="182">
        <f>IF(N91="snížená",J91,0)</f>
        <v>0</v>
      </c>
      <c r="BG91" s="182">
        <f>IF(N91="zákl. přenesená",J91,0)</f>
        <v>0</v>
      </c>
      <c r="BH91" s="182">
        <f>IF(N91="sníž. přenesená",J91,0)</f>
        <v>0</v>
      </c>
      <c r="BI91" s="182">
        <f>IF(N91="nulová",J91,0)</f>
        <v>0</v>
      </c>
      <c r="BJ91" s="14" t="s">
        <v>79</v>
      </c>
      <c r="BK91" s="182">
        <f>ROUND(I91*H91,2)</f>
        <v>0</v>
      </c>
      <c r="BL91" s="14" t="s">
        <v>121</v>
      </c>
      <c r="BM91" s="14" t="s">
        <v>135</v>
      </c>
    </row>
    <row r="92" spans="2:65" s="1" customFormat="1" ht="39">
      <c r="B92" s="31"/>
      <c r="C92" s="32"/>
      <c r="D92" s="183" t="s">
        <v>123</v>
      </c>
      <c r="E92" s="32"/>
      <c r="F92" s="184" t="s">
        <v>136</v>
      </c>
      <c r="G92" s="32"/>
      <c r="H92" s="32"/>
      <c r="I92" s="100"/>
      <c r="J92" s="32"/>
      <c r="K92" s="32"/>
      <c r="L92" s="35"/>
      <c r="M92" s="185"/>
      <c r="N92" s="57"/>
      <c r="O92" s="57"/>
      <c r="P92" s="57"/>
      <c r="Q92" s="57"/>
      <c r="R92" s="57"/>
      <c r="S92" s="57"/>
      <c r="T92" s="58"/>
      <c r="AT92" s="14" t="s">
        <v>123</v>
      </c>
      <c r="AU92" s="14" t="s">
        <v>81</v>
      </c>
    </row>
    <row r="93" spans="2:65" s="11" customFormat="1" ht="11.25">
      <c r="B93" s="186"/>
      <c r="C93" s="187"/>
      <c r="D93" s="183" t="s">
        <v>125</v>
      </c>
      <c r="E93" s="188" t="s">
        <v>1</v>
      </c>
      <c r="F93" s="189" t="s">
        <v>131</v>
      </c>
      <c r="G93" s="187"/>
      <c r="H93" s="190">
        <v>50</v>
      </c>
      <c r="I93" s="191"/>
      <c r="J93" s="187"/>
      <c r="K93" s="187"/>
      <c r="L93" s="192"/>
      <c r="M93" s="193"/>
      <c r="N93" s="194"/>
      <c r="O93" s="194"/>
      <c r="P93" s="194"/>
      <c r="Q93" s="194"/>
      <c r="R93" s="194"/>
      <c r="S93" s="194"/>
      <c r="T93" s="195"/>
      <c r="AT93" s="196" t="s">
        <v>125</v>
      </c>
      <c r="AU93" s="196" t="s">
        <v>81</v>
      </c>
      <c r="AV93" s="11" t="s">
        <v>81</v>
      </c>
      <c r="AW93" s="11" t="s">
        <v>34</v>
      </c>
      <c r="AX93" s="11" t="s">
        <v>79</v>
      </c>
      <c r="AY93" s="196" t="s">
        <v>113</v>
      </c>
    </row>
    <row r="94" spans="2:65" s="1" customFormat="1" ht="22.5" customHeight="1">
      <c r="B94" s="31"/>
      <c r="C94" s="171" t="s">
        <v>121</v>
      </c>
      <c r="D94" s="171" t="s">
        <v>116</v>
      </c>
      <c r="E94" s="172" t="s">
        <v>137</v>
      </c>
      <c r="F94" s="173" t="s">
        <v>138</v>
      </c>
      <c r="G94" s="174" t="s">
        <v>139</v>
      </c>
      <c r="H94" s="175">
        <v>100</v>
      </c>
      <c r="I94" s="176"/>
      <c r="J94" s="177">
        <f>ROUND(I94*H94,2)</f>
        <v>0</v>
      </c>
      <c r="K94" s="173" t="s">
        <v>120</v>
      </c>
      <c r="L94" s="35"/>
      <c r="M94" s="178" t="s">
        <v>1</v>
      </c>
      <c r="N94" s="179" t="s">
        <v>42</v>
      </c>
      <c r="O94" s="57"/>
      <c r="P94" s="180">
        <f>O94*H94</f>
        <v>0</v>
      </c>
      <c r="Q94" s="180">
        <v>0</v>
      </c>
      <c r="R94" s="180">
        <f>Q94*H94</f>
        <v>0</v>
      </c>
      <c r="S94" s="180">
        <v>0</v>
      </c>
      <c r="T94" s="181">
        <f>S94*H94</f>
        <v>0</v>
      </c>
      <c r="AR94" s="14" t="s">
        <v>121</v>
      </c>
      <c r="AT94" s="14" t="s">
        <v>116</v>
      </c>
      <c r="AU94" s="14" t="s">
        <v>81</v>
      </c>
      <c r="AY94" s="14" t="s">
        <v>113</v>
      </c>
      <c r="BE94" s="182">
        <f>IF(N94="základní",J94,0)</f>
        <v>0</v>
      </c>
      <c r="BF94" s="182">
        <f>IF(N94="snížená",J94,0)</f>
        <v>0</v>
      </c>
      <c r="BG94" s="182">
        <f>IF(N94="zákl. přenesená",J94,0)</f>
        <v>0</v>
      </c>
      <c r="BH94" s="182">
        <f>IF(N94="sníž. přenesená",J94,0)</f>
        <v>0</v>
      </c>
      <c r="BI94" s="182">
        <f>IF(N94="nulová",J94,0)</f>
        <v>0</v>
      </c>
      <c r="BJ94" s="14" t="s">
        <v>79</v>
      </c>
      <c r="BK94" s="182">
        <f>ROUND(I94*H94,2)</f>
        <v>0</v>
      </c>
      <c r="BL94" s="14" t="s">
        <v>121</v>
      </c>
      <c r="BM94" s="14" t="s">
        <v>140</v>
      </c>
    </row>
    <row r="95" spans="2:65" s="1" customFormat="1" ht="19.5">
      <c r="B95" s="31"/>
      <c r="C95" s="32"/>
      <c r="D95" s="183" t="s">
        <v>123</v>
      </c>
      <c r="E95" s="32"/>
      <c r="F95" s="184" t="s">
        <v>141</v>
      </c>
      <c r="G95" s="32"/>
      <c r="H95" s="32"/>
      <c r="I95" s="100"/>
      <c r="J95" s="32"/>
      <c r="K95" s="32"/>
      <c r="L95" s="35"/>
      <c r="M95" s="185"/>
      <c r="N95" s="57"/>
      <c r="O95" s="57"/>
      <c r="P95" s="57"/>
      <c r="Q95" s="57"/>
      <c r="R95" s="57"/>
      <c r="S95" s="57"/>
      <c r="T95" s="58"/>
      <c r="AT95" s="14" t="s">
        <v>123</v>
      </c>
      <c r="AU95" s="14" t="s">
        <v>81</v>
      </c>
    </row>
    <row r="96" spans="2:65" s="1" customFormat="1" ht="22.5" customHeight="1">
      <c r="B96" s="31"/>
      <c r="C96" s="171" t="s">
        <v>114</v>
      </c>
      <c r="D96" s="171" t="s">
        <v>116</v>
      </c>
      <c r="E96" s="172" t="s">
        <v>142</v>
      </c>
      <c r="F96" s="173" t="s">
        <v>143</v>
      </c>
      <c r="G96" s="174" t="s">
        <v>144</v>
      </c>
      <c r="H96" s="175">
        <v>51.835999999999999</v>
      </c>
      <c r="I96" s="176"/>
      <c r="J96" s="177">
        <f>ROUND(I96*H96,2)</f>
        <v>0</v>
      </c>
      <c r="K96" s="173" t="s">
        <v>120</v>
      </c>
      <c r="L96" s="35"/>
      <c r="M96" s="178" t="s">
        <v>1</v>
      </c>
      <c r="N96" s="179" t="s">
        <v>42</v>
      </c>
      <c r="O96" s="57"/>
      <c r="P96" s="180">
        <f>O96*H96</f>
        <v>0</v>
      </c>
      <c r="Q96" s="180">
        <v>0</v>
      </c>
      <c r="R96" s="180">
        <f>Q96*H96</f>
        <v>0</v>
      </c>
      <c r="S96" s="180">
        <v>0</v>
      </c>
      <c r="T96" s="181">
        <f>S96*H96</f>
        <v>0</v>
      </c>
      <c r="AR96" s="14" t="s">
        <v>121</v>
      </c>
      <c r="AT96" s="14" t="s">
        <v>116</v>
      </c>
      <c r="AU96" s="14" t="s">
        <v>81</v>
      </c>
      <c r="AY96" s="14" t="s">
        <v>113</v>
      </c>
      <c r="BE96" s="182">
        <f>IF(N96="základní",J96,0)</f>
        <v>0</v>
      </c>
      <c r="BF96" s="182">
        <f>IF(N96="snížená",J96,0)</f>
        <v>0</v>
      </c>
      <c r="BG96" s="182">
        <f>IF(N96="zákl. přenesená",J96,0)</f>
        <v>0</v>
      </c>
      <c r="BH96" s="182">
        <f>IF(N96="sníž. přenesená",J96,0)</f>
        <v>0</v>
      </c>
      <c r="BI96" s="182">
        <f>IF(N96="nulová",J96,0)</f>
        <v>0</v>
      </c>
      <c r="BJ96" s="14" t="s">
        <v>79</v>
      </c>
      <c r="BK96" s="182">
        <f>ROUND(I96*H96,2)</f>
        <v>0</v>
      </c>
      <c r="BL96" s="14" t="s">
        <v>121</v>
      </c>
      <c r="BM96" s="14" t="s">
        <v>145</v>
      </c>
    </row>
    <row r="97" spans="2:65" s="1" customFormat="1" ht="29.25">
      <c r="B97" s="31"/>
      <c r="C97" s="32"/>
      <c r="D97" s="183" t="s">
        <v>123</v>
      </c>
      <c r="E97" s="32"/>
      <c r="F97" s="184" t="s">
        <v>146</v>
      </c>
      <c r="G97" s="32"/>
      <c r="H97" s="32"/>
      <c r="I97" s="100"/>
      <c r="J97" s="32"/>
      <c r="K97" s="32"/>
      <c r="L97" s="35"/>
      <c r="M97" s="185"/>
      <c r="N97" s="57"/>
      <c r="O97" s="57"/>
      <c r="P97" s="57"/>
      <c r="Q97" s="57"/>
      <c r="R97" s="57"/>
      <c r="S97" s="57"/>
      <c r="T97" s="58"/>
      <c r="AT97" s="14" t="s">
        <v>123</v>
      </c>
      <c r="AU97" s="14" t="s">
        <v>81</v>
      </c>
    </row>
    <row r="98" spans="2:65" s="11" customFormat="1" ht="11.25">
      <c r="B98" s="186"/>
      <c r="C98" s="187"/>
      <c r="D98" s="183" t="s">
        <v>125</v>
      </c>
      <c r="E98" s="188" t="s">
        <v>1</v>
      </c>
      <c r="F98" s="189" t="s">
        <v>147</v>
      </c>
      <c r="G98" s="187"/>
      <c r="H98" s="190">
        <v>23.66</v>
      </c>
      <c r="I98" s="191"/>
      <c r="J98" s="187"/>
      <c r="K98" s="187"/>
      <c r="L98" s="192"/>
      <c r="M98" s="193"/>
      <c r="N98" s="194"/>
      <c r="O98" s="194"/>
      <c r="P98" s="194"/>
      <c r="Q98" s="194"/>
      <c r="R98" s="194"/>
      <c r="S98" s="194"/>
      <c r="T98" s="195"/>
      <c r="AT98" s="196" t="s">
        <v>125</v>
      </c>
      <c r="AU98" s="196" t="s">
        <v>81</v>
      </c>
      <c r="AV98" s="11" t="s">
        <v>81</v>
      </c>
      <c r="AW98" s="11" t="s">
        <v>34</v>
      </c>
      <c r="AX98" s="11" t="s">
        <v>71</v>
      </c>
      <c r="AY98" s="196" t="s">
        <v>113</v>
      </c>
    </row>
    <row r="99" spans="2:65" s="11" customFormat="1" ht="11.25">
      <c r="B99" s="186"/>
      <c r="C99" s="187"/>
      <c r="D99" s="183" t="s">
        <v>125</v>
      </c>
      <c r="E99" s="188" t="s">
        <v>1</v>
      </c>
      <c r="F99" s="189" t="s">
        <v>148</v>
      </c>
      <c r="G99" s="187"/>
      <c r="H99" s="190">
        <v>28.175999999999998</v>
      </c>
      <c r="I99" s="191"/>
      <c r="J99" s="187"/>
      <c r="K99" s="187"/>
      <c r="L99" s="192"/>
      <c r="M99" s="193"/>
      <c r="N99" s="194"/>
      <c r="O99" s="194"/>
      <c r="P99" s="194"/>
      <c r="Q99" s="194"/>
      <c r="R99" s="194"/>
      <c r="S99" s="194"/>
      <c r="T99" s="195"/>
      <c r="AT99" s="196" t="s">
        <v>125</v>
      </c>
      <c r="AU99" s="196" t="s">
        <v>81</v>
      </c>
      <c r="AV99" s="11" t="s">
        <v>81</v>
      </c>
      <c r="AW99" s="11" t="s">
        <v>34</v>
      </c>
      <c r="AX99" s="11" t="s">
        <v>71</v>
      </c>
      <c r="AY99" s="196" t="s">
        <v>113</v>
      </c>
    </row>
    <row r="100" spans="2:65" s="12" customFormat="1" ht="11.25">
      <c r="B100" s="197"/>
      <c r="C100" s="198"/>
      <c r="D100" s="183" t="s">
        <v>125</v>
      </c>
      <c r="E100" s="199" t="s">
        <v>1</v>
      </c>
      <c r="F100" s="200" t="s">
        <v>149</v>
      </c>
      <c r="G100" s="198"/>
      <c r="H100" s="201">
        <v>51.835999999999999</v>
      </c>
      <c r="I100" s="202"/>
      <c r="J100" s="198"/>
      <c r="K100" s="198"/>
      <c r="L100" s="203"/>
      <c r="M100" s="204"/>
      <c r="N100" s="205"/>
      <c r="O100" s="205"/>
      <c r="P100" s="205"/>
      <c r="Q100" s="205"/>
      <c r="R100" s="205"/>
      <c r="S100" s="205"/>
      <c r="T100" s="206"/>
      <c r="AT100" s="207" t="s">
        <v>125</v>
      </c>
      <c r="AU100" s="207" t="s">
        <v>81</v>
      </c>
      <c r="AV100" s="12" t="s">
        <v>121</v>
      </c>
      <c r="AW100" s="12" t="s">
        <v>34</v>
      </c>
      <c r="AX100" s="12" t="s">
        <v>79</v>
      </c>
      <c r="AY100" s="207" t="s">
        <v>113</v>
      </c>
    </row>
    <row r="101" spans="2:65" s="1" customFormat="1" ht="22.5" customHeight="1">
      <c r="B101" s="31"/>
      <c r="C101" s="171" t="s">
        <v>150</v>
      </c>
      <c r="D101" s="171" t="s">
        <v>116</v>
      </c>
      <c r="E101" s="172" t="s">
        <v>151</v>
      </c>
      <c r="F101" s="173" t="s">
        <v>152</v>
      </c>
      <c r="G101" s="174" t="s">
        <v>139</v>
      </c>
      <c r="H101" s="175">
        <v>7</v>
      </c>
      <c r="I101" s="176"/>
      <c r="J101" s="177">
        <f>ROUND(I101*H101,2)</f>
        <v>0</v>
      </c>
      <c r="K101" s="173" t="s">
        <v>120</v>
      </c>
      <c r="L101" s="35"/>
      <c r="M101" s="178" t="s">
        <v>1</v>
      </c>
      <c r="N101" s="179" t="s">
        <v>42</v>
      </c>
      <c r="O101" s="57"/>
      <c r="P101" s="180">
        <f>O101*H101</f>
        <v>0</v>
      </c>
      <c r="Q101" s="180">
        <v>0</v>
      </c>
      <c r="R101" s="180">
        <f>Q101*H101</f>
        <v>0</v>
      </c>
      <c r="S101" s="180">
        <v>0</v>
      </c>
      <c r="T101" s="181">
        <f>S101*H101</f>
        <v>0</v>
      </c>
      <c r="AR101" s="14" t="s">
        <v>121</v>
      </c>
      <c r="AT101" s="14" t="s">
        <v>116</v>
      </c>
      <c r="AU101" s="14" t="s">
        <v>81</v>
      </c>
      <c r="AY101" s="14" t="s">
        <v>113</v>
      </c>
      <c r="BE101" s="182">
        <f>IF(N101="základní",J101,0)</f>
        <v>0</v>
      </c>
      <c r="BF101" s="182">
        <f>IF(N101="snížená",J101,0)</f>
        <v>0</v>
      </c>
      <c r="BG101" s="182">
        <f>IF(N101="zákl. přenesená",J101,0)</f>
        <v>0</v>
      </c>
      <c r="BH101" s="182">
        <f>IF(N101="sníž. přenesená",J101,0)</f>
        <v>0</v>
      </c>
      <c r="BI101" s="182">
        <f>IF(N101="nulová",J101,0)</f>
        <v>0</v>
      </c>
      <c r="BJ101" s="14" t="s">
        <v>79</v>
      </c>
      <c r="BK101" s="182">
        <f>ROUND(I101*H101,2)</f>
        <v>0</v>
      </c>
      <c r="BL101" s="14" t="s">
        <v>121</v>
      </c>
      <c r="BM101" s="14" t="s">
        <v>153</v>
      </c>
    </row>
    <row r="102" spans="2:65" s="1" customFormat="1" ht="58.5">
      <c r="B102" s="31"/>
      <c r="C102" s="32"/>
      <c r="D102" s="183" t="s">
        <v>123</v>
      </c>
      <c r="E102" s="32"/>
      <c r="F102" s="184" t="s">
        <v>154</v>
      </c>
      <c r="G102" s="32"/>
      <c r="H102" s="32"/>
      <c r="I102" s="100"/>
      <c r="J102" s="32"/>
      <c r="K102" s="32"/>
      <c r="L102" s="35"/>
      <c r="M102" s="185"/>
      <c r="N102" s="57"/>
      <c r="O102" s="57"/>
      <c r="P102" s="57"/>
      <c r="Q102" s="57"/>
      <c r="R102" s="57"/>
      <c r="S102" s="57"/>
      <c r="T102" s="58"/>
      <c r="AT102" s="14" t="s">
        <v>123</v>
      </c>
      <c r="AU102" s="14" t="s">
        <v>81</v>
      </c>
    </row>
    <row r="103" spans="2:65" s="1" customFormat="1" ht="22.5" customHeight="1">
      <c r="B103" s="31"/>
      <c r="C103" s="171" t="s">
        <v>155</v>
      </c>
      <c r="D103" s="171" t="s">
        <v>116</v>
      </c>
      <c r="E103" s="172" t="s">
        <v>156</v>
      </c>
      <c r="F103" s="173" t="s">
        <v>157</v>
      </c>
      <c r="G103" s="174" t="s">
        <v>158</v>
      </c>
      <c r="H103" s="175">
        <v>110</v>
      </c>
      <c r="I103" s="176"/>
      <c r="J103" s="177">
        <f>ROUND(I103*H103,2)</f>
        <v>0</v>
      </c>
      <c r="K103" s="173" t="s">
        <v>120</v>
      </c>
      <c r="L103" s="35"/>
      <c r="M103" s="178" t="s">
        <v>1</v>
      </c>
      <c r="N103" s="179" t="s">
        <v>42</v>
      </c>
      <c r="O103" s="57"/>
      <c r="P103" s="180">
        <f>O103*H103</f>
        <v>0</v>
      </c>
      <c r="Q103" s="180">
        <v>0</v>
      </c>
      <c r="R103" s="180">
        <f>Q103*H103</f>
        <v>0</v>
      </c>
      <c r="S103" s="180">
        <v>0</v>
      </c>
      <c r="T103" s="181">
        <f>S103*H103</f>
        <v>0</v>
      </c>
      <c r="AR103" s="14" t="s">
        <v>121</v>
      </c>
      <c r="AT103" s="14" t="s">
        <v>116</v>
      </c>
      <c r="AU103" s="14" t="s">
        <v>81</v>
      </c>
      <c r="AY103" s="14" t="s">
        <v>113</v>
      </c>
      <c r="BE103" s="182">
        <f>IF(N103="základní",J103,0)</f>
        <v>0</v>
      </c>
      <c r="BF103" s="182">
        <f>IF(N103="snížená",J103,0)</f>
        <v>0</v>
      </c>
      <c r="BG103" s="182">
        <f>IF(N103="zákl. přenesená",J103,0)</f>
        <v>0</v>
      </c>
      <c r="BH103" s="182">
        <f>IF(N103="sníž. přenesená",J103,0)</f>
        <v>0</v>
      </c>
      <c r="BI103" s="182">
        <f>IF(N103="nulová",J103,0)</f>
        <v>0</v>
      </c>
      <c r="BJ103" s="14" t="s">
        <v>79</v>
      </c>
      <c r="BK103" s="182">
        <f>ROUND(I103*H103,2)</f>
        <v>0</v>
      </c>
      <c r="BL103" s="14" t="s">
        <v>121</v>
      </c>
      <c r="BM103" s="14" t="s">
        <v>159</v>
      </c>
    </row>
    <row r="104" spans="2:65" s="1" customFormat="1" ht="29.25">
      <c r="B104" s="31"/>
      <c r="C104" s="32"/>
      <c r="D104" s="183" t="s">
        <v>123</v>
      </c>
      <c r="E104" s="32"/>
      <c r="F104" s="184" t="s">
        <v>160</v>
      </c>
      <c r="G104" s="32"/>
      <c r="H104" s="32"/>
      <c r="I104" s="100"/>
      <c r="J104" s="32"/>
      <c r="K104" s="32"/>
      <c r="L104" s="35"/>
      <c r="M104" s="185"/>
      <c r="N104" s="57"/>
      <c r="O104" s="57"/>
      <c r="P104" s="57"/>
      <c r="Q104" s="57"/>
      <c r="R104" s="57"/>
      <c r="S104" s="57"/>
      <c r="T104" s="58"/>
      <c r="AT104" s="14" t="s">
        <v>123</v>
      </c>
      <c r="AU104" s="14" t="s">
        <v>81</v>
      </c>
    </row>
    <row r="105" spans="2:65" s="11" customFormat="1" ht="11.25">
      <c r="B105" s="186"/>
      <c r="C105" s="187"/>
      <c r="D105" s="183" t="s">
        <v>125</v>
      </c>
      <c r="E105" s="188" t="s">
        <v>1</v>
      </c>
      <c r="F105" s="189" t="s">
        <v>161</v>
      </c>
      <c r="G105" s="187"/>
      <c r="H105" s="190">
        <v>110</v>
      </c>
      <c r="I105" s="191"/>
      <c r="J105" s="187"/>
      <c r="K105" s="187"/>
      <c r="L105" s="192"/>
      <c r="M105" s="193"/>
      <c r="N105" s="194"/>
      <c r="O105" s="194"/>
      <c r="P105" s="194"/>
      <c r="Q105" s="194"/>
      <c r="R105" s="194"/>
      <c r="S105" s="194"/>
      <c r="T105" s="195"/>
      <c r="AT105" s="196" t="s">
        <v>125</v>
      </c>
      <c r="AU105" s="196" t="s">
        <v>81</v>
      </c>
      <c r="AV105" s="11" t="s">
        <v>81</v>
      </c>
      <c r="AW105" s="11" t="s">
        <v>34</v>
      </c>
      <c r="AX105" s="11" t="s">
        <v>79</v>
      </c>
      <c r="AY105" s="196" t="s">
        <v>113</v>
      </c>
    </row>
    <row r="106" spans="2:65" s="1" customFormat="1" ht="22.5" customHeight="1">
      <c r="B106" s="31"/>
      <c r="C106" s="171" t="s">
        <v>162</v>
      </c>
      <c r="D106" s="171" t="s">
        <v>116</v>
      </c>
      <c r="E106" s="172" t="s">
        <v>163</v>
      </c>
      <c r="F106" s="173" t="s">
        <v>164</v>
      </c>
      <c r="G106" s="174" t="s">
        <v>158</v>
      </c>
      <c r="H106" s="175">
        <v>83.385000000000005</v>
      </c>
      <c r="I106" s="176"/>
      <c r="J106" s="177">
        <f>ROUND(I106*H106,2)</f>
        <v>0</v>
      </c>
      <c r="K106" s="173" t="s">
        <v>120</v>
      </c>
      <c r="L106" s="35"/>
      <c r="M106" s="178" t="s">
        <v>1</v>
      </c>
      <c r="N106" s="179" t="s">
        <v>42</v>
      </c>
      <c r="O106" s="57"/>
      <c r="P106" s="180">
        <f>O106*H106</f>
        <v>0</v>
      </c>
      <c r="Q106" s="180">
        <v>0</v>
      </c>
      <c r="R106" s="180">
        <f>Q106*H106</f>
        <v>0</v>
      </c>
      <c r="S106" s="180">
        <v>0</v>
      </c>
      <c r="T106" s="181">
        <f>S106*H106</f>
        <v>0</v>
      </c>
      <c r="AR106" s="14" t="s">
        <v>121</v>
      </c>
      <c r="AT106" s="14" t="s">
        <v>116</v>
      </c>
      <c r="AU106" s="14" t="s">
        <v>81</v>
      </c>
      <c r="AY106" s="14" t="s">
        <v>113</v>
      </c>
      <c r="BE106" s="182">
        <f>IF(N106="základní",J106,0)</f>
        <v>0</v>
      </c>
      <c r="BF106" s="182">
        <f>IF(N106="snížená",J106,0)</f>
        <v>0</v>
      </c>
      <c r="BG106" s="182">
        <f>IF(N106="zákl. přenesená",J106,0)</f>
        <v>0</v>
      </c>
      <c r="BH106" s="182">
        <f>IF(N106="sníž. přenesená",J106,0)</f>
        <v>0</v>
      </c>
      <c r="BI106" s="182">
        <f>IF(N106="nulová",J106,0)</f>
        <v>0</v>
      </c>
      <c r="BJ106" s="14" t="s">
        <v>79</v>
      </c>
      <c r="BK106" s="182">
        <f>ROUND(I106*H106,2)</f>
        <v>0</v>
      </c>
      <c r="BL106" s="14" t="s">
        <v>121</v>
      </c>
      <c r="BM106" s="14" t="s">
        <v>165</v>
      </c>
    </row>
    <row r="107" spans="2:65" s="1" customFormat="1" ht="29.25">
      <c r="B107" s="31"/>
      <c r="C107" s="32"/>
      <c r="D107" s="183" t="s">
        <v>123</v>
      </c>
      <c r="E107" s="32"/>
      <c r="F107" s="184" t="s">
        <v>166</v>
      </c>
      <c r="G107" s="32"/>
      <c r="H107" s="32"/>
      <c r="I107" s="100"/>
      <c r="J107" s="32"/>
      <c r="K107" s="32"/>
      <c r="L107" s="35"/>
      <c r="M107" s="185"/>
      <c r="N107" s="57"/>
      <c r="O107" s="57"/>
      <c r="P107" s="57"/>
      <c r="Q107" s="57"/>
      <c r="R107" s="57"/>
      <c r="S107" s="57"/>
      <c r="T107" s="58"/>
      <c r="AT107" s="14" t="s">
        <v>123</v>
      </c>
      <c r="AU107" s="14" t="s">
        <v>81</v>
      </c>
    </row>
    <row r="108" spans="2:65" s="11" customFormat="1" ht="11.25">
      <c r="B108" s="186"/>
      <c r="C108" s="187"/>
      <c r="D108" s="183" t="s">
        <v>125</v>
      </c>
      <c r="E108" s="188" t="s">
        <v>1</v>
      </c>
      <c r="F108" s="189" t="s">
        <v>167</v>
      </c>
      <c r="G108" s="187"/>
      <c r="H108" s="190">
        <v>83.385000000000005</v>
      </c>
      <c r="I108" s="191"/>
      <c r="J108" s="187"/>
      <c r="K108" s="187"/>
      <c r="L108" s="192"/>
      <c r="M108" s="193"/>
      <c r="N108" s="194"/>
      <c r="O108" s="194"/>
      <c r="P108" s="194"/>
      <c r="Q108" s="194"/>
      <c r="R108" s="194"/>
      <c r="S108" s="194"/>
      <c r="T108" s="195"/>
      <c r="AT108" s="196" t="s">
        <v>125</v>
      </c>
      <c r="AU108" s="196" t="s">
        <v>81</v>
      </c>
      <c r="AV108" s="11" t="s">
        <v>81</v>
      </c>
      <c r="AW108" s="11" t="s">
        <v>34</v>
      </c>
      <c r="AX108" s="11" t="s">
        <v>79</v>
      </c>
      <c r="AY108" s="196" t="s">
        <v>113</v>
      </c>
    </row>
    <row r="109" spans="2:65" s="1" customFormat="1" ht="22.5" customHeight="1">
      <c r="B109" s="31"/>
      <c r="C109" s="171" t="s">
        <v>168</v>
      </c>
      <c r="D109" s="171" t="s">
        <v>116</v>
      </c>
      <c r="E109" s="172" t="s">
        <v>169</v>
      </c>
      <c r="F109" s="173" t="s">
        <v>170</v>
      </c>
      <c r="G109" s="174" t="s">
        <v>158</v>
      </c>
      <c r="H109" s="175">
        <v>72</v>
      </c>
      <c r="I109" s="176"/>
      <c r="J109" s="177">
        <f>ROUND(I109*H109,2)</f>
        <v>0</v>
      </c>
      <c r="K109" s="173" t="s">
        <v>120</v>
      </c>
      <c r="L109" s="35"/>
      <c r="M109" s="178" t="s">
        <v>1</v>
      </c>
      <c r="N109" s="179" t="s">
        <v>42</v>
      </c>
      <c r="O109" s="57"/>
      <c r="P109" s="180">
        <f>O109*H109</f>
        <v>0</v>
      </c>
      <c r="Q109" s="180">
        <v>0</v>
      </c>
      <c r="R109" s="180">
        <f>Q109*H109</f>
        <v>0</v>
      </c>
      <c r="S109" s="180">
        <v>0</v>
      </c>
      <c r="T109" s="181">
        <f>S109*H109</f>
        <v>0</v>
      </c>
      <c r="AR109" s="14" t="s">
        <v>121</v>
      </c>
      <c r="AT109" s="14" t="s">
        <v>116</v>
      </c>
      <c r="AU109" s="14" t="s">
        <v>81</v>
      </c>
      <c r="AY109" s="14" t="s">
        <v>113</v>
      </c>
      <c r="BE109" s="182">
        <f>IF(N109="základní",J109,0)</f>
        <v>0</v>
      </c>
      <c r="BF109" s="182">
        <f>IF(N109="snížená",J109,0)</f>
        <v>0</v>
      </c>
      <c r="BG109" s="182">
        <f>IF(N109="zákl. přenesená",J109,0)</f>
        <v>0</v>
      </c>
      <c r="BH109" s="182">
        <f>IF(N109="sníž. přenesená",J109,0)</f>
        <v>0</v>
      </c>
      <c r="BI109" s="182">
        <f>IF(N109="nulová",J109,0)</f>
        <v>0</v>
      </c>
      <c r="BJ109" s="14" t="s">
        <v>79</v>
      </c>
      <c r="BK109" s="182">
        <f>ROUND(I109*H109,2)</f>
        <v>0</v>
      </c>
      <c r="BL109" s="14" t="s">
        <v>121</v>
      </c>
      <c r="BM109" s="14" t="s">
        <v>171</v>
      </c>
    </row>
    <row r="110" spans="2:65" s="1" customFormat="1" ht="39">
      <c r="B110" s="31"/>
      <c r="C110" s="32"/>
      <c r="D110" s="183" t="s">
        <v>123</v>
      </c>
      <c r="E110" s="32"/>
      <c r="F110" s="184" t="s">
        <v>172</v>
      </c>
      <c r="G110" s="32"/>
      <c r="H110" s="32"/>
      <c r="I110" s="100"/>
      <c r="J110" s="32"/>
      <c r="K110" s="32"/>
      <c r="L110" s="35"/>
      <c r="M110" s="185"/>
      <c r="N110" s="57"/>
      <c r="O110" s="57"/>
      <c r="P110" s="57"/>
      <c r="Q110" s="57"/>
      <c r="R110" s="57"/>
      <c r="S110" s="57"/>
      <c r="T110" s="58"/>
      <c r="AT110" s="14" t="s">
        <v>123</v>
      </c>
      <c r="AU110" s="14" t="s">
        <v>81</v>
      </c>
    </row>
    <row r="111" spans="2:65" s="11" customFormat="1" ht="11.25">
      <c r="B111" s="186"/>
      <c r="C111" s="187"/>
      <c r="D111" s="183" t="s">
        <v>125</v>
      </c>
      <c r="E111" s="188" t="s">
        <v>1</v>
      </c>
      <c r="F111" s="189" t="s">
        <v>173</v>
      </c>
      <c r="G111" s="187"/>
      <c r="H111" s="190">
        <v>72</v>
      </c>
      <c r="I111" s="191"/>
      <c r="J111" s="187"/>
      <c r="K111" s="187"/>
      <c r="L111" s="192"/>
      <c r="M111" s="193"/>
      <c r="N111" s="194"/>
      <c r="O111" s="194"/>
      <c r="P111" s="194"/>
      <c r="Q111" s="194"/>
      <c r="R111" s="194"/>
      <c r="S111" s="194"/>
      <c r="T111" s="195"/>
      <c r="AT111" s="196" t="s">
        <v>125</v>
      </c>
      <c r="AU111" s="196" t="s">
        <v>81</v>
      </c>
      <c r="AV111" s="11" t="s">
        <v>81</v>
      </c>
      <c r="AW111" s="11" t="s">
        <v>34</v>
      </c>
      <c r="AX111" s="11" t="s">
        <v>79</v>
      </c>
      <c r="AY111" s="196" t="s">
        <v>113</v>
      </c>
    </row>
    <row r="112" spans="2:65" s="1" customFormat="1" ht="22.5" customHeight="1">
      <c r="B112" s="31"/>
      <c r="C112" s="171" t="s">
        <v>174</v>
      </c>
      <c r="D112" s="171" t="s">
        <v>116</v>
      </c>
      <c r="E112" s="172" t="s">
        <v>175</v>
      </c>
      <c r="F112" s="173" t="s">
        <v>176</v>
      </c>
      <c r="G112" s="174" t="s">
        <v>158</v>
      </c>
      <c r="H112" s="175">
        <v>95.822000000000003</v>
      </c>
      <c r="I112" s="176"/>
      <c r="J112" s="177">
        <f>ROUND(I112*H112,2)</f>
        <v>0</v>
      </c>
      <c r="K112" s="173" t="s">
        <v>120</v>
      </c>
      <c r="L112" s="35"/>
      <c r="M112" s="178" t="s">
        <v>1</v>
      </c>
      <c r="N112" s="179" t="s">
        <v>42</v>
      </c>
      <c r="O112" s="57"/>
      <c r="P112" s="180">
        <f>O112*H112</f>
        <v>0</v>
      </c>
      <c r="Q112" s="180">
        <v>0</v>
      </c>
      <c r="R112" s="180">
        <f>Q112*H112</f>
        <v>0</v>
      </c>
      <c r="S112" s="180">
        <v>0</v>
      </c>
      <c r="T112" s="181">
        <f>S112*H112</f>
        <v>0</v>
      </c>
      <c r="AR112" s="14" t="s">
        <v>121</v>
      </c>
      <c r="AT112" s="14" t="s">
        <v>116</v>
      </c>
      <c r="AU112" s="14" t="s">
        <v>81</v>
      </c>
      <c r="AY112" s="14" t="s">
        <v>113</v>
      </c>
      <c r="BE112" s="182">
        <f>IF(N112="základní",J112,0)</f>
        <v>0</v>
      </c>
      <c r="BF112" s="182">
        <f>IF(N112="snížená",J112,0)</f>
        <v>0</v>
      </c>
      <c r="BG112" s="182">
        <f>IF(N112="zákl. přenesená",J112,0)</f>
        <v>0</v>
      </c>
      <c r="BH112" s="182">
        <f>IF(N112="sníž. přenesená",J112,0)</f>
        <v>0</v>
      </c>
      <c r="BI112" s="182">
        <f>IF(N112="nulová",J112,0)</f>
        <v>0</v>
      </c>
      <c r="BJ112" s="14" t="s">
        <v>79</v>
      </c>
      <c r="BK112" s="182">
        <f>ROUND(I112*H112,2)</f>
        <v>0</v>
      </c>
      <c r="BL112" s="14" t="s">
        <v>121</v>
      </c>
      <c r="BM112" s="14" t="s">
        <v>177</v>
      </c>
    </row>
    <row r="113" spans="2:65" s="1" customFormat="1" ht="39">
      <c r="B113" s="31"/>
      <c r="C113" s="32"/>
      <c r="D113" s="183" t="s">
        <v>123</v>
      </c>
      <c r="E113" s="32"/>
      <c r="F113" s="184" t="s">
        <v>178</v>
      </c>
      <c r="G113" s="32"/>
      <c r="H113" s="32"/>
      <c r="I113" s="100"/>
      <c r="J113" s="32"/>
      <c r="K113" s="32"/>
      <c r="L113" s="35"/>
      <c r="M113" s="185"/>
      <c r="N113" s="57"/>
      <c r="O113" s="57"/>
      <c r="P113" s="57"/>
      <c r="Q113" s="57"/>
      <c r="R113" s="57"/>
      <c r="S113" s="57"/>
      <c r="T113" s="58"/>
      <c r="AT113" s="14" t="s">
        <v>123</v>
      </c>
      <c r="AU113" s="14" t="s">
        <v>81</v>
      </c>
    </row>
    <row r="114" spans="2:65" s="11" customFormat="1" ht="11.25">
      <c r="B114" s="186"/>
      <c r="C114" s="187"/>
      <c r="D114" s="183" t="s">
        <v>125</v>
      </c>
      <c r="E114" s="188" t="s">
        <v>1</v>
      </c>
      <c r="F114" s="189" t="s">
        <v>179</v>
      </c>
      <c r="G114" s="187"/>
      <c r="H114" s="190">
        <v>95.822000000000003</v>
      </c>
      <c r="I114" s="191"/>
      <c r="J114" s="187"/>
      <c r="K114" s="187"/>
      <c r="L114" s="192"/>
      <c r="M114" s="193"/>
      <c r="N114" s="194"/>
      <c r="O114" s="194"/>
      <c r="P114" s="194"/>
      <c r="Q114" s="194"/>
      <c r="R114" s="194"/>
      <c r="S114" s="194"/>
      <c r="T114" s="195"/>
      <c r="AT114" s="196" t="s">
        <v>125</v>
      </c>
      <c r="AU114" s="196" t="s">
        <v>81</v>
      </c>
      <c r="AV114" s="11" t="s">
        <v>81</v>
      </c>
      <c r="AW114" s="11" t="s">
        <v>34</v>
      </c>
      <c r="AX114" s="11" t="s">
        <v>79</v>
      </c>
      <c r="AY114" s="196" t="s">
        <v>113</v>
      </c>
    </row>
    <row r="115" spans="2:65" s="1" customFormat="1" ht="22.5" customHeight="1">
      <c r="B115" s="31"/>
      <c r="C115" s="171" t="s">
        <v>180</v>
      </c>
      <c r="D115" s="171" t="s">
        <v>116</v>
      </c>
      <c r="E115" s="172" t="s">
        <v>181</v>
      </c>
      <c r="F115" s="173" t="s">
        <v>182</v>
      </c>
      <c r="G115" s="174" t="s">
        <v>144</v>
      </c>
      <c r="H115" s="175">
        <v>35</v>
      </c>
      <c r="I115" s="176"/>
      <c r="J115" s="177">
        <f>ROUND(I115*H115,2)</f>
        <v>0</v>
      </c>
      <c r="K115" s="173" t="s">
        <v>120</v>
      </c>
      <c r="L115" s="35"/>
      <c r="M115" s="178" t="s">
        <v>1</v>
      </c>
      <c r="N115" s="179" t="s">
        <v>42</v>
      </c>
      <c r="O115" s="57"/>
      <c r="P115" s="180">
        <f>O115*H115</f>
        <v>0</v>
      </c>
      <c r="Q115" s="180">
        <v>0</v>
      </c>
      <c r="R115" s="180">
        <f>Q115*H115</f>
        <v>0</v>
      </c>
      <c r="S115" s="180">
        <v>0</v>
      </c>
      <c r="T115" s="181">
        <f>S115*H115</f>
        <v>0</v>
      </c>
      <c r="AR115" s="14" t="s">
        <v>121</v>
      </c>
      <c r="AT115" s="14" t="s">
        <v>116</v>
      </c>
      <c r="AU115" s="14" t="s">
        <v>81</v>
      </c>
      <c r="AY115" s="14" t="s">
        <v>113</v>
      </c>
      <c r="BE115" s="182">
        <f>IF(N115="základní",J115,0)</f>
        <v>0</v>
      </c>
      <c r="BF115" s="182">
        <f>IF(N115="snížená",J115,0)</f>
        <v>0</v>
      </c>
      <c r="BG115" s="182">
        <f>IF(N115="zákl. přenesená",J115,0)</f>
        <v>0</v>
      </c>
      <c r="BH115" s="182">
        <f>IF(N115="sníž. přenesená",J115,0)</f>
        <v>0</v>
      </c>
      <c r="BI115" s="182">
        <f>IF(N115="nulová",J115,0)</f>
        <v>0</v>
      </c>
      <c r="BJ115" s="14" t="s">
        <v>79</v>
      </c>
      <c r="BK115" s="182">
        <f>ROUND(I115*H115,2)</f>
        <v>0</v>
      </c>
      <c r="BL115" s="14" t="s">
        <v>121</v>
      </c>
      <c r="BM115" s="14" t="s">
        <v>183</v>
      </c>
    </row>
    <row r="116" spans="2:65" s="1" customFormat="1" ht="19.5">
      <c r="B116" s="31"/>
      <c r="C116" s="32"/>
      <c r="D116" s="183" t="s">
        <v>123</v>
      </c>
      <c r="E116" s="32"/>
      <c r="F116" s="184" t="s">
        <v>184</v>
      </c>
      <c r="G116" s="32"/>
      <c r="H116" s="32"/>
      <c r="I116" s="100"/>
      <c r="J116" s="32"/>
      <c r="K116" s="32"/>
      <c r="L116" s="35"/>
      <c r="M116" s="185"/>
      <c r="N116" s="57"/>
      <c r="O116" s="57"/>
      <c r="P116" s="57"/>
      <c r="Q116" s="57"/>
      <c r="R116" s="57"/>
      <c r="S116" s="57"/>
      <c r="T116" s="58"/>
      <c r="AT116" s="14" t="s">
        <v>123</v>
      </c>
      <c r="AU116" s="14" t="s">
        <v>81</v>
      </c>
    </row>
    <row r="117" spans="2:65" s="11" customFormat="1" ht="11.25">
      <c r="B117" s="186"/>
      <c r="C117" s="187"/>
      <c r="D117" s="183" t="s">
        <v>125</v>
      </c>
      <c r="E117" s="188" t="s">
        <v>1</v>
      </c>
      <c r="F117" s="189" t="s">
        <v>185</v>
      </c>
      <c r="G117" s="187"/>
      <c r="H117" s="190">
        <v>35</v>
      </c>
      <c r="I117" s="191"/>
      <c r="J117" s="187"/>
      <c r="K117" s="187"/>
      <c r="L117" s="192"/>
      <c r="M117" s="193"/>
      <c r="N117" s="194"/>
      <c r="O117" s="194"/>
      <c r="P117" s="194"/>
      <c r="Q117" s="194"/>
      <c r="R117" s="194"/>
      <c r="S117" s="194"/>
      <c r="T117" s="195"/>
      <c r="AT117" s="196" t="s">
        <v>125</v>
      </c>
      <c r="AU117" s="196" t="s">
        <v>81</v>
      </c>
      <c r="AV117" s="11" t="s">
        <v>81</v>
      </c>
      <c r="AW117" s="11" t="s">
        <v>34</v>
      </c>
      <c r="AX117" s="11" t="s">
        <v>79</v>
      </c>
      <c r="AY117" s="196" t="s">
        <v>113</v>
      </c>
    </row>
    <row r="118" spans="2:65" s="1" customFormat="1" ht="22.5" customHeight="1">
      <c r="B118" s="31"/>
      <c r="C118" s="171" t="s">
        <v>186</v>
      </c>
      <c r="D118" s="171" t="s">
        <v>116</v>
      </c>
      <c r="E118" s="172" t="s">
        <v>187</v>
      </c>
      <c r="F118" s="173" t="s">
        <v>188</v>
      </c>
      <c r="G118" s="174" t="s">
        <v>189</v>
      </c>
      <c r="H118" s="175">
        <v>2.4E-2</v>
      </c>
      <c r="I118" s="176"/>
      <c r="J118" s="177">
        <f>ROUND(I118*H118,2)</f>
        <v>0</v>
      </c>
      <c r="K118" s="173" t="s">
        <v>120</v>
      </c>
      <c r="L118" s="35"/>
      <c r="M118" s="178" t="s">
        <v>1</v>
      </c>
      <c r="N118" s="179" t="s">
        <v>42</v>
      </c>
      <c r="O118" s="57"/>
      <c r="P118" s="180">
        <f>O118*H118</f>
        <v>0</v>
      </c>
      <c r="Q118" s="180">
        <v>0</v>
      </c>
      <c r="R118" s="180">
        <f>Q118*H118</f>
        <v>0</v>
      </c>
      <c r="S118" s="180">
        <v>0</v>
      </c>
      <c r="T118" s="181">
        <f>S118*H118</f>
        <v>0</v>
      </c>
      <c r="AR118" s="14" t="s">
        <v>121</v>
      </c>
      <c r="AT118" s="14" t="s">
        <v>116</v>
      </c>
      <c r="AU118" s="14" t="s">
        <v>81</v>
      </c>
      <c r="AY118" s="14" t="s">
        <v>113</v>
      </c>
      <c r="BE118" s="182">
        <f>IF(N118="základní",J118,0)</f>
        <v>0</v>
      </c>
      <c r="BF118" s="182">
        <f>IF(N118="snížená",J118,0)</f>
        <v>0</v>
      </c>
      <c r="BG118" s="182">
        <f>IF(N118="zákl. přenesená",J118,0)</f>
        <v>0</v>
      </c>
      <c r="BH118" s="182">
        <f>IF(N118="sníž. přenesená",J118,0)</f>
        <v>0</v>
      </c>
      <c r="BI118" s="182">
        <f>IF(N118="nulová",J118,0)</f>
        <v>0</v>
      </c>
      <c r="BJ118" s="14" t="s">
        <v>79</v>
      </c>
      <c r="BK118" s="182">
        <f>ROUND(I118*H118,2)</f>
        <v>0</v>
      </c>
      <c r="BL118" s="14" t="s">
        <v>121</v>
      </c>
      <c r="BM118" s="14" t="s">
        <v>190</v>
      </c>
    </row>
    <row r="119" spans="2:65" s="1" customFormat="1" ht="19.5">
      <c r="B119" s="31"/>
      <c r="C119" s="32"/>
      <c r="D119" s="183" t="s">
        <v>123</v>
      </c>
      <c r="E119" s="32"/>
      <c r="F119" s="184" t="s">
        <v>191</v>
      </c>
      <c r="G119" s="32"/>
      <c r="H119" s="32"/>
      <c r="I119" s="100"/>
      <c r="J119" s="32"/>
      <c r="K119" s="32"/>
      <c r="L119" s="35"/>
      <c r="M119" s="185"/>
      <c r="N119" s="57"/>
      <c r="O119" s="57"/>
      <c r="P119" s="57"/>
      <c r="Q119" s="57"/>
      <c r="R119" s="57"/>
      <c r="S119" s="57"/>
      <c r="T119" s="58"/>
      <c r="AT119" s="14" t="s">
        <v>123</v>
      </c>
      <c r="AU119" s="14" t="s">
        <v>81</v>
      </c>
    </row>
    <row r="120" spans="2:65" s="1" customFormat="1" ht="22.5" customHeight="1">
      <c r="B120" s="31"/>
      <c r="C120" s="171" t="s">
        <v>192</v>
      </c>
      <c r="D120" s="171" t="s">
        <v>116</v>
      </c>
      <c r="E120" s="172" t="s">
        <v>193</v>
      </c>
      <c r="F120" s="173" t="s">
        <v>194</v>
      </c>
      <c r="G120" s="174" t="s">
        <v>189</v>
      </c>
      <c r="H120" s="175">
        <v>7.0999999999999994E-2</v>
      </c>
      <c r="I120" s="176"/>
      <c r="J120" s="177">
        <f>ROUND(I120*H120,2)</f>
        <v>0</v>
      </c>
      <c r="K120" s="173" t="s">
        <v>120</v>
      </c>
      <c r="L120" s="35"/>
      <c r="M120" s="178" t="s">
        <v>1</v>
      </c>
      <c r="N120" s="179" t="s">
        <v>42</v>
      </c>
      <c r="O120" s="57"/>
      <c r="P120" s="180">
        <f>O120*H120</f>
        <v>0</v>
      </c>
      <c r="Q120" s="180">
        <v>0</v>
      </c>
      <c r="R120" s="180">
        <f>Q120*H120</f>
        <v>0</v>
      </c>
      <c r="S120" s="180">
        <v>0</v>
      </c>
      <c r="T120" s="181">
        <f>S120*H120</f>
        <v>0</v>
      </c>
      <c r="AR120" s="14" t="s">
        <v>121</v>
      </c>
      <c r="AT120" s="14" t="s">
        <v>116</v>
      </c>
      <c r="AU120" s="14" t="s">
        <v>81</v>
      </c>
      <c r="AY120" s="14" t="s">
        <v>113</v>
      </c>
      <c r="BE120" s="182">
        <f>IF(N120="základní",J120,0)</f>
        <v>0</v>
      </c>
      <c r="BF120" s="182">
        <f>IF(N120="snížená",J120,0)</f>
        <v>0</v>
      </c>
      <c r="BG120" s="182">
        <f>IF(N120="zákl. přenesená",J120,0)</f>
        <v>0</v>
      </c>
      <c r="BH120" s="182">
        <f>IF(N120="sníž. přenesená",J120,0)</f>
        <v>0</v>
      </c>
      <c r="BI120" s="182">
        <f>IF(N120="nulová",J120,0)</f>
        <v>0</v>
      </c>
      <c r="BJ120" s="14" t="s">
        <v>79</v>
      </c>
      <c r="BK120" s="182">
        <f>ROUND(I120*H120,2)</f>
        <v>0</v>
      </c>
      <c r="BL120" s="14" t="s">
        <v>121</v>
      </c>
      <c r="BM120" s="14" t="s">
        <v>195</v>
      </c>
    </row>
    <row r="121" spans="2:65" s="1" customFormat="1" ht="19.5">
      <c r="B121" s="31"/>
      <c r="C121" s="32"/>
      <c r="D121" s="183" t="s">
        <v>123</v>
      </c>
      <c r="E121" s="32"/>
      <c r="F121" s="184" t="s">
        <v>196</v>
      </c>
      <c r="G121" s="32"/>
      <c r="H121" s="32"/>
      <c r="I121" s="100"/>
      <c r="J121" s="32"/>
      <c r="K121" s="32"/>
      <c r="L121" s="35"/>
      <c r="M121" s="185"/>
      <c r="N121" s="57"/>
      <c r="O121" s="57"/>
      <c r="P121" s="57"/>
      <c r="Q121" s="57"/>
      <c r="R121" s="57"/>
      <c r="S121" s="57"/>
      <c r="T121" s="58"/>
      <c r="AT121" s="14" t="s">
        <v>123</v>
      </c>
      <c r="AU121" s="14" t="s">
        <v>81</v>
      </c>
    </row>
    <row r="122" spans="2:65" s="1" customFormat="1" ht="22.5" customHeight="1">
      <c r="B122" s="31"/>
      <c r="C122" s="171" t="s">
        <v>197</v>
      </c>
      <c r="D122" s="171" t="s">
        <v>116</v>
      </c>
      <c r="E122" s="172" t="s">
        <v>198</v>
      </c>
      <c r="F122" s="173" t="s">
        <v>199</v>
      </c>
      <c r="G122" s="174" t="s">
        <v>119</v>
      </c>
      <c r="H122" s="175">
        <v>20</v>
      </c>
      <c r="I122" s="176"/>
      <c r="J122" s="177">
        <f>ROUND(I122*H122,2)</f>
        <v>0</v>
      </c>
      <c r="K122" s="173" t="s">
        <v>120</v>
      </c>
      <c r="L122" s="35"/>
      <c r="M122" s="178" t="s">
        <v>1</v>
      </c>
      <c r="N122" s="179" t="s">
        <v>42</v>
      </c>
      <c r="O122" s="57"/>
      <c r="P122" s="180">
        <f>O122*H122</f>
        <v>0</v>
      </c>
      <c r="Q122" s="180">
        <v>0</v>
      </c>
      <c r="R122" s="180">
        <f>Q122*H122</f>
        <v>0</v>
      </c>
      <c r="S122" s="180">
        <v>0</v>
      </c>
      <c r="T122" s="181">
        <f>S122*H122</f>
        <v>0</v>
      </c>
      <c r="AR122" s="14" t="s">
        <v>121</v>
      </c>
      <c r="AT122" s="14" t="s">
        <v>116</v>
      </c>
      <c r="AU122" s="14" t="s">
        <v>81</v>
      </c>
      <c r="AY122" s="14" t="s">
        <v>113</v>
      </c>
      <c r="BE122" s="182">
        <f>IF(N122="základní",J122,0)</f>
        <v>0</v>
      </c>
      <c r="BF122" s="182">
        <f>IF(N122="snížená",J122,0)</f>
        <v>0</v>
      </c>
      <c r="BG122" s="182">
        <f>IF(N122="zákl. přenesená",J122,0)</f>
        <v>0</v>
      </c>
      <c r="BH122" s="182">
        <f>IF(N122="sníž. přenesená",J122,0)</f>
        <v>0</v>
      </c>
      <c r="BI122" s="182">
        <f>IF(N122="nulová",J122,0)</f>
        <v>0</v>
      </c>
      <c r="BJ122" s="14" t="s">
        <v>79</v>
      </c>
      <c r="BK122" s="182">
        <f>ROUND(I122*H122,2)</f>
        <v>0</v>
      </c>
      <c r="BL122" s="14" t="s">
        <v>121</v>
      </c>
      <c r="BM122" s="14" t="s">
        <v>200</v>
      </c>
    </row>
    <row r="123" spans="2:65" s="1" customFormat="1" ht="39">
      <c r="B123" s="31"/>
      <c r="C123" s="32"/>
      <c r="D123" s="183" t="s">
        <v>123</v>
      </c>
      <c r="E123" s="32"/>
      <c r="F123" s="184" t="s">
        <v>201</v>
      </c>
      <c r="G123" s="32"/>
      <c r="H123" s="32"/>
      <c r="I123" s="100"/>
      <c r="J123" s="32"/>
      <c r="K123" s="32"/>
      <c r="L123" s="35"/>
      <c r="M123" s="185"/>
      <c r="N123" s="57"/>
      <c r="O123" s="57"/>
      <c r="P123" s="57"/>
      <c r="Q123" s="57"/>
      <c r="R123" s="57"/>
      <c r="S123" s="57"/>
      <c r="T123" s="58"/>
      <c r="AT123" s="14" t="s">
        <v>123</v>
      </c>
      <c r="AU123" s="14" t="s">
        <v>81</v>
      </c>
    </row>
    <row r="124" spans="2:65" s="11" customFormat="1" ht="11.25">
      <c r="B124" s="186"/>
      <c r="C124" s="187"/>
      <c r="D124" s="183" t="s">
        <v>125</v>
      </c>
      <c r="E124" s="188" t="s">
        <v>1</v>
      </c>
      <c r="F124" s="189" t="s">
        <v>202</v>
      </c>
      <c r="G124" s="187"/>
      <c r="H124" s="190">
        <v>20</v>
      </c>
      <c r="I124" s="191"/>
      <c r="J124" s="187"/>
      <c r="K124" s="187"/>
      <c r="L124" s="192"/>
      <c r="M124" s="193"/>
      <c r="N124" s="194"/>
      <c r="O124" s="194"/>
      <c r="P124" s="194"/>
      <c r="Q124" s="194"/>
      <c r="R124" s="194"/>
      <c r="S124" s="194"/>
      <c r="T124" s="195"/>
      <c r="AT124" s="196" t="s">
        <v>125</v>
      </c>
      <c r="AU124" s="196" t="s">
        <v>81</v>
      </c>
      <c r="AV124" s="11" t="s">
        <v>81</v>
      </c>
      <c r="AW124" s="11" t="s">
        <v>34</v>
      </c>
      <c r="AX124" s="11" t="s">
        <v>79</v>
      </c>
      <c r="AY124" s="196" t="s">
        <v>113</v>
      </c>
    </row>
    <row r="125" spans="2:65" s="1" customFormat="1" ht="22.5" customHeight="1">
      <c r="B125" s="31"/>
      <c r="C125" s="171" t="s">
        <v>8</v>
      </c>
      <c r="D125" s="171" t="s">
        <v>116</v>
      </c>
      <c r="E125" s="172" t="s">
        <v>203</v>
      </c>
      <c r="F125" s="173" t="s">
        <v>204</v>
      </c>
      <c r="G125" s="174" t="s">
        <v>205</v>
      </c>
      <c r="H125" s="175">
        <v>18</v>
      </c>
      <c r="I125" s="176"/>
      <c r="J125" s="177">
        <f>ROUND(I125*H125,2)</f>
        <v>0</v>
      </c>
      <c r="K125" s="173" t="s">
        <v>120</v>
      </c>
      <c r="L125" s="35"/>
      <c r="M125" s="178" t="s">
        <v>1</v>
      </c>
      <c r="N125" s="179" t="s">
        <v>42</v>
      </c>
      <c r="O125" s="57"/>
      <c r="P125" s="180">
        <f>O125*H125</f>
        <v>0</v>
      </c>
      <c r="Q125" s="180">
        <v>0</v>
      </c>
      <c r="R125" s="180">
        <f>Q125*H125</f>
        <v>0</v>
      </c>
      <c r="S125" s="180">
        <v>0</v>
      </c>
      <c r="T125" s="181">
        <f>S125*H125</f>
        <v>0</v>
      </c>
      <c r="AR125" s="14" t="s">
        <v>121</v>
      </c>
      <c r="AT125" s="14" t="s">
        <v>116</v>
      </c>
      <c r="AU125" s="14" t="s">
        <v>81</v>
      </c>
      <c r="AY125" s="14" t="s">
        <v>113</v>
      </c>
      <c r="BE125" s="182">
        <f>IF(N125="základní",J125,0)</f>
        <v>0</v>
      </c>
      <c r="BF125" s="182">
        <f>IF(N125="snížená",J125,0)</f>
        <v>0</v>
      </c>
      <c r="BG125" s="182">
        <f>IF(N125="zákl. přenesená",J125,0)</f>
        <v>0</v>
      </c>
      <c r="BH125" s="182">
        <f>IF(N125="sníž. přenesená",J125,0)</f>
        <v>0</v>
      </c>
      <c r="BI125" s="182">
        <f>IF(N125="nulová",J125,0)</f>
        <v>0</v>
      </c>
      <c r="BJ125" s="14" t="s">
        <v>79</v>
      </c>
      <c r="BK125" s="182">
        <f>ROUND(I125*H125,2)</f>
        <v>0</v>
      </c>
      <c r="BL125" s="14" t="s">
        <v>121</v>
      </c>
      <c r="BM125" s="14" t="s">
        <v>206</v>
      </c>
    </row>
    <row r="126" spans="2:65" s="1" customFormat="1" ht="29.25">
      <c r="B126" s="31"/>
      <c r="C126" s="32"/>
      <c r="D126" s="183" t="s">
        <v>123</v>
      </c>
      <c r="E126" s="32"/>
      <c r="F126" s="184" t="s">
        <v>207</v>
      </c>
      <c r="G126" s="32"/>
      <c r="H126" s="32"/>
      <c r="I126" s="100"/>
      <c r="J126" s="32"/>
      <c r="K126" s="32"/>
      <c r="L126" s="35"/>
      <c r="M126" s="185"/>
      <c r="N126" s="57"/>
      <c r="O126" s="57"/>
      <c r="P126" s="57"/>
      <c r="Q126" s="57"/>
      <c r="R126" s="57"/>
      <c r="S126" s="57"/>
      <c r="T126" s="58"/>
      <c r="AT126" s="14" t="s">
        <v>123</v>
      </c>
      <c r="AU126" s="14" t="s">
        <v>81</v>
      </c>
    </row>
    <row r="127" spans="2:65" s="1" customFormat="1" ht="22.5" customHeight="1">
      <c r="B127" s="31"/>
      <c r="C127" s="171" t="s">
        <v>208</v>
      </c>
      <c r="D127" s="171" t="s">
        <v>116</v>
      </c>
      <c r="E127" s="172" t="s">
        <v>209</v>
      </c>
      <c r="F127" s="173" t="s">
        <v>210</v>
      </c>
      <c r="G127" s="174" t="s">
        <v>211</v>
      </c>
      <c r="H127" s="175">
        <v>24</v>
      </c>
      <c r="I127" s="176"/>
      <c r="J127" s="177">
        <f>ROUND(I127*H127,2)</f>
        <v>0</v>
      </c>
      <c r="K127" s="173" t="s">
        <v>120</v>
      </c>
      <c r="L127" s="35"/>
      <c r="M127" s="178" t="s">
        <v>1</v>
      </c>
      <c r="N127" s="179" t="s">
        <v>42</v>
      </c>
      <c r="O127" s="57"/>
      <c r="P127" s="180">
        <f>O127*H127</f>
        <v>0</v>
      </c>
      <c r="Q127" s="180">
        <v>0</v>
      </c>
      <c r="R127" s="180">
        <f>Q127*H127</f>
        <v>0</v>
      </c>
      <c r="S127" s="180">
        <v>0</v>
      </c>
      <c r="T127" s="181">
        <f>S127*H127</f>
        <v>0</v>
      </c>
      <c r="AR127" s="14" t="s">
        <v>121</v>
      </c>
      <c r="AT127" s="14" t="s">
        <v>116</v>
      </c>
      <c r="AU127" s="14" t="s">
        <v>81</v>
      </c>
      <c r="AY127" s="14" t="s">
        <v>113</v>
      </c>
      <c r="BE127" s="182">
        <f>IF(N127="základní",J127,0)</f>
        <v>0</v>
      </c>
      <c r="BF127" s="182">
        <f>IF(N127="snížená",J127,0)</f>
        <v>0</v>
      </c>
      <c r="BG127" s="182">
        <f>IF(N127="zákl. přenesená",J127,0)</f>
        <v>0</v>
      </c>
      <c r="BH127" s="182">
        <f>IF(N127="sníž. přenesená",J127,0)</f>
        <v>0</v>
      </c>
      <c r="BI127" s="182">
        <f>IF(N127="nulová",J127,0)</f>
        <v>0</v>
      </c>
      <c r="BJ127" s="14" t="s">
        <v>79</v>
      </c>
      <c r="BK127" s="182">
        <f>ROUND(I127*H127,2)</f>
        <v>0</v>
      </c>
      <c r="BL127" s="14" t="s">
        <v>121</v>
      </c>
      <c r="BM127" s="14" t="s">
        <v>212</v>
      </c>
    </row>
    <row r="128" spans="2:65" s="1" customFormat="1" ht="39">
      <c r="B128" s="31"/>
      <c r="C128" s="32"/>
      <c r="D128" s="183" t="s">
        <v>123</v>
      </c>
      <c r="E128" s="32"/>
      <c r="F128" s="184" t="s">
        <v>213</v>
      </c>
      <c r="G128" s="32"/>
      <c r="H128" s="32"/>
      <c r="I128" s="100"/>
      <c r="J128" s="32"/>
      <c r="K128" s="32"/>
      <c r="L128" s="35"/>
      <c r="M128" s="185"/>
      <c r="N128" s="57"/>
      <c r="O128" s="57"/>
      <c r="P128" s="57"/>
      <c r="Q128" s="57"/>
      <c r="R128" s="57"/>
      <c r="S128" s="57"/>
      <c r="T128" s="58"/>
      <c r="AT128" s="14" t="s">
        <v>123</v>
      </c>
      <c r="AU128" s="14" t="s">
        <v>81</v>
      </c>
    </row>
    <row r="129" spans="2:65" s="1" customFormat="1" ht="22.5" customHeight="1">
      <c r="B129" s="31"/>
      <c r="C129" s="171" t="s">
        <v>214</v>
      </c>
      <c r="D129" s="171" t="s">
        <v>116</v>
      </c>
      <c r="E129" s="172" t="s">
        <v>215</v>
      </c>
      <c r="F129" s="173" t="s">
        <v>216</v>
      </c>
      <c r="G129" s="174" t="s">
        <v>119</v>
      </c>
      <c r="H129" s="175">
        <v>99.7</v>
      </c>
      <c r="I129" s="176"/>
      <c r="J129" s="177">
        <f>ROUND(I129*H129,2)</f>
        <v>0</v>
      </c>
      <c r="K129" s="173" t="s">
        <v>120</v>
      </c>
      <c r="L129" s="35"/>
      <c r="M129" s="178" t="s">
        <v>1</v>
      </c>
      <c r="N129" s="179" t="s">
        <v>42</v>
      </c>
      <c r="O129" s="57"/>
      <c r="P129" s="180">
        <f>O129*H129</f>
        <v>0</v>
      </c>
      <c r="Q129" s="180">
        <v>0</v>
      </c>
      <c r="R129" s="180">
        <f>Q129*H129</f>
        <v>0</v>
      </c>
      <c r="S129" s="180">
        <v>0</v>
      </c>
      <c r="T129" s="181">
        <f>S129*H129</f>
        <v>0</v>
      </c>
      <c r="AR129" s="14" t="s">
        <v>121</v>
      </c>
      <c r="AT129" s="14" t="s">
        <v>116</v>
      </c>
      <c r="AU129" s="14" t="s">
        <v>81</v>
      </c>
      <c r="AY129" s="14" t="s">
        <v>113</v>
      </c>
      <c r="BE129" s="182">
        <f>IF(N129="základní",J129,0)</f>
        <v>0</v>
      </c>
      <c r="BF129" s="182">
        <f>IF(N129="snížená",J129,0)</f>
        <v>0</v>
      </c>
      <c r="BG129" s="182">
        <f>IF(N129="zákl. přenesená",J129,0)</f>
        <v>0</v>
      </c>
      <c r="BH129" s="182">
        <f>IF(N129="sníž. přenesená",J129,0)</f>
        <v>0</v>
      </c>
      <c r="BI129" s="182">
        <f>IF(N129="nulová",J129,0)</f>
        <v>0</v>
      </c>
      <c r="BJ129" s="14" t="s">
        <v>79</v>
      </c>
      <c r="BK129" s="182">
        <f>ROUND(I129*H129,2)</f>
        <v>0</v>
      </c>
      <c r="BL129" s="14" t="s">
        <v>121</v>
      </c>
      <c r="BM129" s="14" t="s">
        <v>217</v>
      </c>
    </row>
    <row r="130" spans="2:65" s="1" customFormat="1" ht="39">
      <c r="B130" s="31"/>
      <c r="C130" s="32"/>
      <c r="D130" s="183" t="s">
        <v>123</v>
      </c>
      <c r="E130" s="32"/>
      <c r="F130" s="184" t="s">
        <v>218</v>
      </c>
      <c r="G130" s="32"/>
      <c r="H130" s="32"/>
      <c r="I130" s="100"/>
      <c r="J130" s="32"/>
      <c r="K130" s="32"/>
      <c r="L130" s="35"/>
      <c r="M130" s="185"/>
      <c r="N130" s="57"/>
      <c r="O130" s="57"/>
      <c r="P130" s="57"/>
      <c r="Q130" s="57"/>
      <c r="R130" s="57"/>
      <c r="S130" s="57"/>
      <c r="T130" s="58"/>
      <c r="AT130" s="14" t="s">
        <v>123</v>
      </c>
      <c r="AU130" s="14" t="s">
        <v>81</v>
      </c>
    </row>
    <row r="131" spans="2:65" s="11" customFormat="1" ht="11.25">
      <c r="B131" s="186"/>
      <c r="C131" s="187"/>
      <c r="D131" s="183" t="s">
        <v>125</v>
      </c>
      <c r="E131" s="188" t="s">
        <v>1</v>
      </c>
      <c r="F131" s="189" t="s">
        <v>126</v>
      </c>
      <c r="G131" s="187"/>
      <c r="H131" s="190">
        <v>99.7</v>
      </c>
      <c r="I131" s="191"/>
      <c r="J131" s="187"/>
      <c r="K131" s="187"/>
      <c r="L131" s="192"/>
      <c r="M131" s="193"/>
      <c r="N131" s="194"/>
      <c r="O131" s="194"/>
      <c r="P131" s="194"/>
      <c r="Q131" s="194"/>
      <c r="R131" s="194"/>
      <c r="S131" s="194"/>
      <c r="T131" s="195"/>
      <c r="AT131" s="196" t="s">
        <v>125</v>
      </c>
      <c r="AU131" s="196" t="s">
        <v>81</v>
      </c>
      <c r="AV131" s="11" t="s">
        <v>81</v>
      </c>
      <c r="AW131" s="11" t="s">
        <v>34</v>
      </c>
      <c r="AX131" s="11" t="s">
        <v>79</v>
      </c>
      <c r="AY131" s="196" t="s">
        <v>113</v>
      </c>
    </row>
    <row r="132" spans="2:65" s="1" customFormat="1" ht="22.5" customHeight="1">
      <c r="B132" s="31"/>
      <c r="C132" s="171" t="s">
        <v>219</v>
      </c>
      <c r="D132" s="171" t="s">
        <v>116</v>
      </c>
      <c r="E132" s="172" t="s">
        <v>220</v>
      </c>
      <c r="F132" s="173" t="s">
        <v>221</v>
      </c>
      <c r="G132" s="174" t="s">
        <v>189</v>
      </c>
      <c r="H132" s="175">
        <v>2</v>
      </c>
      <c r="I132" s="176"/>
      <c r="J132" s="177">
        <f>ROUND(I132*H132,2)</f>
        <v>0</v>
      </c>
      <c r="K132" s="173" t="s">
        <v>120</v>
      </c>
      <c r="L132" s="35"/>
      <c r="M132" s="178" t="s">
        <v>1</v>
      </c>
      <c r="N132" s="179" t="s">
        <v>42</v>
      </c>
      <c r="O132" s="57"/>
      <c r="P132" s="180">
        <f>O132*H132</f>
        <v>0</v>
      </c>
      <c r="Q132" s="180">
        <v>0</v>
      </c>
      <c r="R132" s="180">
        <f>Q132*H132</f>
        <v>0</v>
      </c>
      <c r="S132" s="180">
        <v>0</v>
      </c>
      <c r="T132" s="181">
        <f>S132*H132</f>
        <v>0</v>
      </c>
      <c r="AR132" s="14" t="s">
        <v>121</v>
      </c>
      <c r="AT132" s="14" t="s">
        <v>116</v>
      </c>
      <c r="AU132" s="14" t="s">
        <v>81</v>
      </c>
      <c r="AY132" s="14" t="s">
        <v>113</v>
      </c>
      <c r="BE132" s="182">
        <f>IF(N132="základní",J132,0)</f>
        <v>0</v>
      </c>
      <c r="BF132" s="182">
        <f>IF(N132="snížená",J132,0)</f>
        <v>0</v>
      </c>
      <c r="BG132" s="182">
        <f>IF(N132="zákl. přenesená",J132,0)</f>
        <v>0</v>
      </c>
      <c r="BH132" s="182">
        <f>IF(N132="sníž. přenesená",J132,0)</f>
        <v>0</v>
      </c>
      <c r="BI132" s="182">
        <f>IF(N132="nulová",J132,0)</f>
        <v>0</v>
      </c>
      <c r="BJ132" s="14" t="s">
        <v>79</v>
      </c>
      <c r="BK132" s="182">
        <f>ROUND(I132*H132,2)</f>
        <v>0</v>
      </c>
      <c r="BL132" s="14" t="s">
        <v>121</v>
      </c>
      <c r="BM132" s="14" t="s">
        <v>222</v>
      </c>
    </row>
    <row r="133" spans="2:65" s="1" customFormat="1" ht="39">
      <c r="B133" s="31"/>
      <c r="C133" s="32"/>
      <c r="D133" s="183" t="s">
        <v>123</v>
      </c>
      <c r="E133" s="32"/>
      <c r="F133" s="184" t="s">
        <v>223</v>
      </c>
      <c r="G133" s="32"/>
      <c r="H133" s="32"/>
      <c r="I133" s="100"/>
      <c r="J133" s="32"/>
      <c r="K133" s="32"/>
      <c r="L133" s="35"/>
      <c r="M133" s="185"/>
      <c r="N133" s="57"/>
      <c r="O133" s="57"/>
      <c r="P133" s="57"/>
      <c r="Q133" s="57"/>
      <c r="R133" s="57"/>
      <c r="S133" s="57"/>
      <c r="T133" s="58"/>
      <c r="AT133" s="14" t="s">
        <v>123</v>
      </c>
      <c r="AU133" s="14" t="s">
        <v>81</v>
      </c>
    </row>
    <row r="134" spans="2:65" s="1" customFormat="1" ht="22.5" customHeight="1">
      <c r="B134" s="31"/>
      <c r="C134" s="171" t="s">
        <v>224</v>
      </c>
      <c r="D134" s="171" t="s">
        <v>116</v>
      </c>
      <c r="E134" s="172" t="s">
        <v>225</v>
      </c>
      <c r="F134" s="173" t="s">
        <v>226</v>
      </c>
      <c r="G134" s="174" t="s">
        <v>119</v>
      </c>
      <c r="H134" s="175">
        <v>99.7</v>
      </c>
      <c r="I134" s="176"/>
      <c r="J134" s="177">
        <f>ROUND(I134*H134,2)</f>
        <v>0</v>
      </c>
      <c r="K134" s="173" t="s">
        <v>120</v>
      </c>
      <c r="L134" s="35"/>
      <c r="M134" s="178" t="s">
        <v>1</v>
      </c>
      <c r="N134" s="179" t="s">
        <v>42</v>
      </c>
      <c r="O134" s="57"/>
      <c r="P134" s="180">
        <f>O134*H134</f>
        <v>0</v>
      </c>
      <c r="Q134" s="180">
        <v>0</v>
      </c>
      <c r="R134" s="180">
        <f>Q134*H134</f>
        <v>0</v>
      </c>
      <c r="S134" s="180">
        <v>0</v>
      </c>
      <c r="T134" s="181">
        <f>S134*H134</f>
        <v>0</v>
      </c>
      <c r="AR134" s="14" t="s">
        <v>121</v>
      </c>
      <c r="AT134" s="14" t="s">
        <v>116</v>
      </c>
      <c r="AU134" s="14" t="s">
        <v>81</v>
      </c>
      <c r="AY134" s="14" t="s">
        <v>113</v>
      </c>
      <c r="BE134" s="182">
        <f>IF(N134="základní",J134,0)</f>
        <v>0</v>
      </c>
      <c r="BF134" s="182">
        <f>IF(N134="snížená",J134,0)</f>
        <v>0</v>
      </c>
      <c r="BG134" s="182">
        <f>IF(N134="zákl. přenesená",J134,0)</f>
        <v>0</v>
      </c>
      <c r="BH134" s="182">
        <f>IF(N134="sníž. přenesená",J134,0)</f>
        <v>0</v>
      </c>
      <c r="BI134" s="182">
        <f>IF(N134="nulová",J134,0)</f>
        <v>0</v>
      </c>
      <c r="BJ134" s="14" t="s">
        <v>79</v>
      </c>
      <c r="BK134" s="182">
        <f>ROUND(I134*H134,2)</f>
        <v>0</v>
      </c>
      <c r="BL134" s="14" t="s">
        <v>121</v>
      </c>
      <c r="BM134" s="14" t="s">
        <v>227</v>
      </c>
    </row>
    <row r="135" spans="2:65" s="1" customFormat="1" ht="39">
      <c r="B135" s="31"/>
      <c r="C135" s="32"/>
      <c r="D135" s="183" t="s">
        <v>123</v>
      </c>
      <c r="E135" s="32"/>
      <c r="F135" s="184" t="s">
        <v>228</v>
      </c>
      <c r="G135" s="32"/>
      <c r="H135" s="32"/>
      <c r="I135" s="100"/>
      <c r="J135" s="32"/>
      <c r="K135" s="32"/>
      <c r="L135" s="35"/>
      <c r="M135" s="185"/>
      <c r="N135" s="57"/>
      <c r="O135" s="57"/>
      <c r="P135" s="57"/>
      <c r="Q135" s="57"/>
      <c r="R135" s="57"/>
      <c r="S135" s="57"/>
      <c r="T135" s="58"/>
      <c r="AT135" s="14" t="s">
        <v>123</v>
      </c>
      <c r="AU135" s="14" t="s">
        <v>81</v>
      </c>
    </row>
    <row r="136" spans="2:65" s="11" customFormat="1" ht="11.25">
      <c r="B136" s="186"/>
      <c r="C136" s="187"/>
      <c r="D136" s="183" t="s">
        <v>125</v>
      </c>
      <c r="E136" s="188" t="s">
        <v>1</v>
      </c>
      <c r="F136" s="189" t="s">
        <v>126</v>
      </c>
      <c r="G136" s="187"/>
      <c r="H136" s="190">
        <v>99.7</v>
      </c>
      <c r="I136" s="191"/>
      <c r="J136" s="187"/>
      <c r="K136" s="187"/>
      <c r="L136" s="192"/>
      <c r="M136" s="193"/>
      <c r="N136" s="194"/>
      <c r="O136" s="194"/>
      <c r="P136" s="194"/>
      <c r="Q136" s="194"/>
      <c r="R136" s="194"/>
      <c r="S136" s="194"/>
      <c r="T136" s="195"/>
      <c r="AT136" s="196" t="s">
        <v>125</v>
      </c>
      <c r="AU136" s="196" t="s">
        <v>81</v>
      </c>
      <c r="AV136" s="11" t="s">
        <v>81</v>
      </c>
      <c r="AW136" s="11" t="s">
        <v>34</v>
      </c>
      <c r="AX136" s="11" t="s">
        <v>79</v>
      </c>
      <c r="AY136" s="196" t="s">
        <v>113</v>
      </c>
    </row>
    <row r="137" spans="2:65" s="1" customFormat="1" ht="22.5" customHeight="1">
      <c r="B137" s="31"/>
      <c r="C137" s="171" t="s">
        <v>229</v>
      </c>
      <c r="D137" s="171" t="s">
        <v>116</v>
      </c>
      <c r="E137" s="172" t="s">
        <v>230</v>
      </c>
      <c r="F137" s="173" t="s">
        <v>231</v>
      </c>
      <c r="G137" s="174" t="s">
        <v>189</v>
      </c>
      <c r="H137" s="175">
        <v>0.1</v>
      </c>
      <c r="I137" s="176"/>
      <c r="J137" s="177">
        <f>ROUND(I137*H137,2)</f>
        <v>0</v>
      </c>
      <c r="K137" s="173" t="s">
        <v>120</v>
      </c>
      <c r="L137" s="35"/>
      <c r="M137" s="178" t="s">
        <v>1</v>
      </c>
      <c r="N137" s="179" t="s">
        <v>42</v>
      </c>
      <c r="O137" s="57"/>
      <c r="P137" s="180">
        <f>O137*H137</f>
        <v>0</v>
      </c>
      <c r="Q137" s="180">
        <v>0</v>
      </c>
      <c r="R137" s="180">
        <f>Q137*H137</f>
        <v>0</v>
      </c>
      <c r="S137" s="180">
        <v>0</v>
      </c>
      <c r="T137" s="181">
        <f>S137*H137</f>
        <v>0</v>
      </c>
      <c r="AR137" s="14" t="s">
        <v>121</v>
      </c>
      <c r="AT137" s="14" t="s">
        <v>116</v>
      </c>
      <c r="AU137" s="14" t="s">
        <v>81</v>
      </c>
      <c r="AY137" s="14" t="s">
        <v>113</v>
      </c>
      <c r="BE137" s="182">
        <f>IF(N137="základní",J137,0)</f>
        <v>0</v>
      </c>
      <c r="BF137" s="182">
        <f>IF(N137="snížená",J137,0)</f>
        <v>0</v>
      </c>
      <c r="BG137" s="182">
        <f>IF(N137="zákl. přenesená",J137,0)</f>
        <v>0</v>
      </c>
      <c r="BH137" s="182">
        <f>IF(N137="sníž. přenesená",J137,0)</f>
        <v>0</v>
      </c>
      <c r="BI137" s="182">
        <f>IF(N137="nulová",J137,0)</f>
        <v>0</v>
      </c>
      <c r="BJ137" s="14" t="s">
        <v>79</v>
      </c>
      <c r="BK137" s="182">
        <f>ROUND(I137*H137,2)</f>
        <v>0</v>
      </c>
      <c r="BL137" s="14" t="s">
        <v>121</v>
      </c>
      <c r="BM137" s="14" t="s">
        <v>232</v>
      </c>
    </row>
    <row r="138" spans="2:65" s="1" customFormat="1" ht="39">
      <c r="B138" s="31"/>
      <c r="C138" s="32"/>
      <c r="D138" s="183" t="s">
        <v>123</v>
      </c>
      <c r="E138" s="32"/>
      <c r="F138" s="184" t="s">
        <v>233</v>
      </c>
      <c r="G138" s="32"/>
      <c r="H138" s="32"/>
      <c r="I138" s="100"/>
      <c r="J138" s="32"/>
      <c r="K138" s="32"/>
      <c r="L138" s="35"/>
      <c r="M138" s="185"/>
      <c r="N138" s="57"/>
      <c r="O138" s="57"/>
      <c r="P138" s="57"/>
      <c r="Q138" s="57"/>
      <c r="R138" s="57"/>
      <c r="S138" s="57"/>
      <c r="T138" s="58"/>
      <c r="AT138" s="14" t="s">
        <v>123</v>
      </c>
      <c r="AU138" s="14" t="s">
        <v>81</v>
      </c>
    </row>
    <row r="139" spans="2:65" s="1" customFormat="1" ht="22.5" customHeight="1">
      <c r="B139" s="31"/>
      <c r="C139" s="171" t="s">
        <v>7</v>
      </c>
      <c r="D139" s="171" t="s">
        <v>116</v>
      </c>
      <c r="E139" s="172" t="s">
        <v>234</v>
      </c>
      <c r="F139" s="173" t="s">
        <v>235</v>
      </c>
      <c r="G139" s="174" t="s">
        <v>158</v>
      </c>
      <c r="H139" s="175">
        <v>5</v>
      </c>
      <c r="I139" s="176"/>
      <c r="J139" s="177">
        <f>ROUND(I139*H139,2)</f>
        <v>0</v>
      </c>
      <c r="K139" s="173" t="s">
        <v>120</v>
      </c>
      <c r="L139" s="35"/>
      <c r="M139" s="178" t="s">
        <v>1</v>
      </c>
      <c r="N139" s="179" t="s">
        <v>42</v>
      </c>
      <c r="O139" s="57"/>
      <c r="P139" s="180">
        <f>O139*H139</f>
        <v>0</v>
      </c>
      <c r="Q139" s="180">
        <v>0</v>
      </c>
      <c r="R139" s="180">
        <f>Q139*H139</f>
        <v>0</v>
      </c>
      <c r="S139" s="180">
        <v>0</v>
      </c>
      <c r="T139" s="181">
        <f>S139*H139</f>
        <v>0</v>
      </c>
      <c r="AR139" s="14" t="s">
        <v>121</v>
      </c>
      <c r="AT139" s="14" t="s">
        <v>116</v>
      </c>
      <c r="AU139" s="14" t="s">
        <v>81</v>
      </c>
      <c r="AY139" s="14" t="s">
        <v>113</v>
      </c>
      <c r="BE139" s="182">
        <f>IF(N139="základní",J139,0)</f>
        <v>0</v>
      </c>
      <c r="BF139" s="182">
        <f>IF(N139="snížená",J139,0)</f>
        <v>0</v>
      </c>
      <c r="BG139" s="182">
        <f>IF(N139="zákl. přenesená",J139,0)</f>
        <v>0</v>
      </c>
      <c r="BH139" s="182">
        <f>IF(N139="sníž. přenesená",J139,0)</f>
        <v>0</v>
      </c>
      <c r="BI139" s="182">
        <f>IF(N139="nulová",J139,0)</f>
        <v>0</v>
      </c>
      <c r="BJ139" s="14" t="s">
        <v>79</v>
      </c>
      <c r="BK139" s="182">
        <f>ROUND(I139*H139,2)</f>
        <v>0</v>
      </c>
      <c r="BL139" s="14" t="s">
        <v>121</v>
      </c>
      <c r="BM139" s="14" t="s">
        <v>236</v>
      </c>
    </row>
    <row r="140" spans="2:65" s="1" customFormat="1" ht="29.25">
      <c r="B140" s="31"/>
      <c r="C140" s="32"/>
      <c r="D140" s="183" t="s">
        <v>123</v>
      </c>
      <c r="E140" s="32"/>
      <c r="F140" s="184" t="s">
        <v>237</v>
      </c>
      <c r="G140" s="32"/>
      <c r="H140" s="32"/>
      <c r="I140" s="100"/>
      <c r="J140" s="32"/>
      <c r="K140" s="32"/>
      <c r="L140" s="35"/>
      <c r="M140" s="185"/>
      <c r="N140" s="57"/>
      <c r="O140" s="57"/>
      <c r="P140" s="57"/>
      <c r="Q140" s="57"/>
      <c r="R140" s="57"/>
      <c r="S140" s="57"/>
      <c r="T140" s="58"/>
      <c r="AT140" s="14" t="s">
        <v>123</v>
      </c>
      <c r="AU140" s="14" t="s">
        <v>81</v>
      </c>
    </row>
    <row r="141" spans="2:65" s="1" customFormat="1" ht="22.5" customHeight="1">
      <c r="B141" s="31"/>
      <c r="C141" s="171" t="s">
        <v>238</v>
      </c>
      <c r="D141" s="171" t="s">
        <v>116</v>
      </c>
      <c r="E141" s="172" t="s">
        <v>239</v>
      </c>
      <c r="F141" s="173" t="s">
        <v>240</v>
      </c>
      <c r="G141" s="174" t="s">
        <v>158</v>
      </c>
      <c r="H141" s="175">
        <v>100</v>
      </c>
      <c r="I141" s="176"/>
      <c r="J141" s="177">
        <f>ROUND(I141*H141,2)</f>
        <v>0</v>
      </c>
      <c r="K141" s="173" t="s">
        <v>120</v>
      </c>
      <c r="L141" s="35"/>
      <c r="M141" s="178" t="s">
        <v>1</v>
      </c>
      <c r="N141" s="179" t="s">
        <v>42</v>
      </c>
      <c r="O141" s="57"/>
      <c r="P141" s="180">
        <f>O141*H141</f>
        <v>0</v>
      </c>
      <c r="Q141" s="180">
        <v>0</v>
      </c>
      <c r="R141" s="180">
        <f>Q141*H141</f>
        <v>0</v>
      </c>
      <c r="S141" s="180">
        <v>0</v>
      </c>
      <c r="T141" s="181">
        <f>S141*H141</f>
        <v>0</v>
      </c>
      <c r="AR141" s="14" t="s">
        <v>121</v>
      </c>
      <c r="AT141" s="14" t="s">
        <v>116</v>
      </c>
      <c r="AU141" s="14" t="s">
        <v>81</v>
      </c>
      <c r="AY141" s="14" t="s">
        <v>113</v>
      </c>
      <c r="BE141" s="182">
        <f>IF(N141="základní",J141,0)</f>
        <v>0</v>
      </c>
      <c r="BF141" s="182">
        <f>IF(N141="snížená",J141,0)</f>
        <v>0</v>
      </c>
      <c r="BG141" s="182">
        <f>IF(N141="zákl. přenesená",J141,0)</f>
        <v>0</v>
      </c>
      <c r="BH141" s="182">
        <f>IF(N141="sníž. přenesená",J141,0)</f>
        <v>0</v>
      </c>
      <c r="BI141" s="182">
        <f>IF(N141="nulová",J141,0)</f>
        <v>0</v>
      </c>
      <c r="BJ141" s="14" t="s">
        <v>79</v>
      </c>
      <c r="BK141" s="182">
        <f>ROUND(I141*H141,2)</f>
        <v>0</v>
      </c>
      <c r="BL141" s="14" t="s">
        <v>121</v>
      </c>
      <c r="BM141" s="14" t="s">
        <v>241</v>
      </c>
    </row>
    <row r="142" spans="2:65" s="1" customFormat="1" ht="19.5">
      <c r="B142" s="31"/>
      <c r="C142" s="32"/>
      <c r="D142" s="183" t="s">
        <v>123</v>
      </c>
      <c r="E142" s="32"/>
      <c r="F142" s="184" t="s">
        <v>242</v>
      </c>
      <c r="G142" s="32"/>
      <c r="H142" s="32"/>
      <c r="I142" s="100"/>
      <c r="J142" s="32"/>
      <c r="K142" s="32"/>
      <c r="L142" s="35"/>
      <c r="M142" s="185"/>
      <c r="N142" s="57"/>
      <c r="O142" s="57"/>
      <c r="P142" s="57"/>
      <c r="Q142" s="57"/>
      <c r="R142" s="57"/>
      <c r="S142" s="57"/>
      <c r="T142" s="58"/>
      <c r="AT142" s="14" t="s">
        <v>123</v>
      </c>
      <c r="AU142" s="14" t="s">
        <v>81</v>
      </c>
    </row>
    <row r="143" spans="2:65" s="1" customFormat="1" ht="22.5" customHeight="1">
      <c r="B143" s="31"/>
      <c r="C143" s="171" t="s">
        <v>243</v>
      </c>
      <c r="D143" s="171" t="s">
        <v>116</v>
      </c>
      <c r="E143" s="172" t="s">
        <v>244</v>
      </c>
      <c r="F143" s="173" t="s">
        <v>245</v>
      </c>
      <c r="G143" s="174" t="s">
        <v>119</v>
      </c>
      <c r="H143" s="175">
        <v>99.7</v>
      </c>
      <c r="I143" s="176"/>
      <c r="J143" s="177">
        <f>ROUND(I143*H143,2)</f>
        <v>0</v>
      </c>
      <c r="K143" s="173" t="s">
        <v>120</v>
      </c>
      <c r="L143" s="35"/>
      <c r="M143" s="178" t="s">
        <v>1</v>
      </c>
      <c r="N143" s="179" t="s">
        <v>42</v>
      </c>
      <c r="O143" s="57"/>
      <c r="P143" s="180">
        <f>O143*H143</f>
        <v>0</v>
      </c>
      <c r="Q143" s="180">
        <v>0</v>
      </c>
      <c r="R143" s="180">
        <f>Q143*H143</f>
        <v>0</v>
      </c>
      <c r="S143" s="180">
        <v>0</v>
      </c>
      <c r="T143" s="181">
        <f>S143*H143</f>
        <v>0</v>
      </c>
      <c r="AR143" s="14" t="s">
        <v>121</v>
      </c>
      <c r="AT143" s="14" t="s">
        <v>116</v>
      </c>
      <c r="AU143" s="14" t="s">
        <v>81</v>
      </c>
      <c r="AY143" s="14" t="s">
        <v>113</v>
      </c>
      <c r="BE143" s="182">
        <f>IF(N143="základní",J143,0)</f>
        <v>0</v>
      </c>
      <c r="BF143" s="182">
        <f>IF(N143="snížená",J143,0)</f>
        <v>0</v>
      </c>
      <c r="BG143" s="182">
        <f>IF(N143="zákl. přenesená",J143,0)</f>
        <v>0</v>
      </c>
      <c r="BH143" s="182">
        <f>IF(N143="sníž. přenesená",J143,0)</f>
        <v>0</v>
      </c>
      <c r="BI143" s="182">
        <f>IF(N143="nulová",J143,0)</f>
        <v>0</v>
      </c>
      <c r="BJ143" s="14" t="s">
        <v>79</v>
      </c>
      <c r="BK143" s="182">
        <f>ROUND(I143*H143,2)</f>
        <v>0</v>
      </c>
      <c r="BL143" s="14" t="s">
        <v>121</v>
      </c>
      <c r="BM143" s="14" t="s">
        <v>246</v>
      </c>
    </row>
    <row r="144" spans="2:65" s="1" customFormat="1" ht="19.5">
      <c r="B144" s="31"/>
      <c r="C144" s="32"/>
      <c r="D144" s="183" t="s">
        <v>123</v>
      </c>
      <c r="E144" s="32"/>
      <c r="F144" s="184" t="s">
        <v>247</v>
      </c>
      <c r="G144" s="32"/>
      <c r="H144" s="32"/>
      <c r="I144" s="100"/>
      <c r="J144" s="32"/>
      <c r="K144" s="32"/>
      <c r="L144" s="35"/>
      <c r="M144" s="185"/>
      <c r="N144" s="57"/>
      <c r="O144" s="57"/>
      <c r="P144" s="57"/>
      <c r="Q144" s="57"/>
      <c r="R144" s="57"/>
      <c r="S144" s="57"/>
      <c r="T144" s="58"/>
      <c r="AT144" s="14" t="s">
        <v>123</v>
      </c>
      <c r="AU144" s="14" t="s">
        <v>81</v>
      </c>
    </row>
    <row r="145" spans="2:65" s="11" customFormat="1" ht="11.25">
      <c r="B145" s="186"/>
      <c r="C145" s="187"/>
      <c r="D145" s="183" t="s">
        <v>125</v>
      </c>
      <c r="E145" s="188" t="s">
        <v>1</v>
      </c>
      <c r="F145" s="189" t="s">
        <v>126</v>
      </c>
      <c r="G145" s="187"/>
      <c r="H145" s="190">
        <v>99.7</v>
      </c>
      <c r="I145" s="191"/>
      <c r="J145" s="187"/>
      <c r="K145" s="187"/>
      <c r="L145" s="192"/>
      <c r="M145" s="193"/>
      <c r="N145" s="194"/>
      <c r="O145" s="194"/>
      <c r="P145" s="194"/>
      <c r="Q145" s="194"/>
      <c r="R145" s="194"/>
      <c r="S145" s="194"/>
      <c r="T145" s="195"/>
      <c r="AT145" s="196" t="s">
        <v>125</v>
      </c>
      <c r="AU145" s="196" t="s">
        <v>81</v>
      </c>
      <c r="AV145" s="11" t="s">
        <v>81</v>
      </c>
      <c r="AW145" s="11" t="s">
        <v>34</v>
      </c>
      <c r="AX145" s="11" t="s">
        <v>79</v>
      </c>
      <c r="AY145" s="196" t="s">
        <v>113</v>
      </c>
    </row>
    <row r="146" spans="2:65" s="1" customFormat="1" ht="22.5" customHeight="1">
      <c r="B146" s="31"/>
      <c r="C146" s="171" t="s">
        <v>248</v>
      </c>
      <c r="D146" s="171" t="s">
        <v>116</v>
      </c>
      <c r="E146" s="172" t="s">
        <v>249</v>
      </c>
      <c r="F146" s="173" t="s">
        <v>250</v>
      </c>
      <c r="G146" s="174" t="s">
        <v>189</v>
      </c>
      <c r="H146" s="175">
        <v>0.1</v>
      </c>
      <c r="I146" s="176"/>
      <c r="J146" s="177">
        <f>ROUND(I146*H146,2)</f>
        <v>0</v>
      </c>
      <c r="K146" s="173" t="s">
        <v>120</v>
      </c>
      <c r="L146" s="35"/>
      <c r="M146" s="178" t="s">
        <v>1</v>
      </c>
      <c r="N146" s="179" t="s">
        <v>42</v>
      </c>
      <c r="O146" s="57"/>
      <c r="P146" s="180">
        <f>O146*H146</f>
        <v>0</v>
      </c>
      <c r="Q146" s="180">
        <v>0</v>
      </c>
      <c r="R146" s="180">
        <f>Q146*H146</f>
        <v>0</v>
      </c>
      <c r="S146" s="180">
        <v>0</v>
      </c>
      <c r="T146" s="181">
        <f>S146*H146</f>
        <v>0</v>
      </c>
      <c r="AR146" s="14" t="s">
        <v>121</v>
      </c>
      <c r="AT146" s="14" t="s">
        <v>116</v>
      </c>
      <c r="AU146" s="14" t="s">
        <v>81</v>
      </c>
      <c r="AY146" s="14" t="s">
        <v>113</v>
      </c>
      <c r="BE146" s="182">
        <f>IF(N146="základní",J146,0)</f>
        <v>0</v>
      </c>
      <c r="BF146" s="182">
        <f>IF(N146="snížená",J146,0)</f>
        <v>0</v>
      </c>
      <c r="BG146" s="182">
        <f>IF(N146="zákl. přenesená",J146,0)</f>
        <v>0</v>
      </c>
      <c r="BH146" s="182">
        <f>IF(N146="sníž. přenesená",J146,0)</f>
        <v>0</v>
      </c>
      <c r="BI146" s="182">
        <f>IF(N146="nulová",J146,0)</f>
        <v>0</v>
      </c>
      <c r="BJ146" s="14" t="s">
        <v>79</v>
      </c>
      <c r="BK146" s="182">
        <f>ROUND(I146*H146,2)</f>
        <v>0</v>
      </c>
      <c r="BL146" s="14" t="s">
        <v>121</v>
      </c>
      <c r="BM146" s="14" t="s">
        <v>251</v>
      </c>
    </row>
    <row r="147" spans="2:65" s="1" customFormat="1" ht="19.5">
      <c r="B147" s="31"/>
      <c r="C147" s="32"/>
      <c r="D147" s="183" t="s">
        <v>123</v>
      </c>
      <c r="E147" s="32"/>
      <c r="F147" s="184" t="s">
        <v>252</v>
      </c>
      <c r="G147" s="32"/>
      <c r="H147" s="32"/>
      <c r="I147" s="100"/>
      <c r="J147" s="32"/>
      <c r="K147" s="32"/>
      <c r="L147" s="35"/>
      <c r="M147" s="185"/>
      <c r="N147" s="57"/>
      <c r="O147" s="57"/>
      <c r="P147" s="57"/>
      <c r="Q147" s="57"/>
      <c r="R147" s="57"/>
      <c r="S147" s="57"/>
      <c r="T147" s="58"/>
      <c r="AT147" s="14" t="s">
        <v>123</v>
      </c>
      <c r="AU147" s="14" t="s">
        <v>81</v>
      </c>
    </row>
    <row r="148" spans="2:65" s="1" customFormat="1" ht="22.5" customHeight="1">
      <c r="B148" s="31"/>
      <c r="C148" s="171" t="s">
        <v>253</v>
      </c>
      <c r="D148" s="171" t="s">
        <v>116</v>
      </c>
      <c r="E148" s="172" t="s">
        <v>254</v>
      </c>
      <c r="F148" s="173" t="s">
        <v>255</v>
      </c>
      <c r="G148" s="174" t="s">
        <v>139</v>
      </c>
      <c r="H148" s="175">
        <v>2</v>
      </c>
      <c r="I148" s="176"/>
      <c r="J148" s="177">
        <f>ROUND(I148*H148,2)</f>
        <v>0</v>
      </c>
      <c r="K148" s="173" t="s">
        <v>120</v>
      </c>
      <c r="L148" s="35"/>
      <c r="M148" s="178" t="s">
        <v>1</v>
      </c>
      <c r="N148" s="179" t="s">
        <v>42</v>
      </c>
      <c r="O148" s="57"/>
      <c r="P148" s="180">
        <f>O148*H148</f>
        <v>0</v>
      </c>
      <c r="Q148" s="180">
        <v>0</v>
      </c>
      <c r="R148" s="180">
        <f>Q148*H148</f>
        <v>0</v>
      </c>
      <c r="S148" s="180">
        <v>0</v>
      </c>
      <c r="T148" s="181">
        <f>S148*H148</f>
        <v>0</v>
      </c>
      <c r="AR148" s="14" t="s">
        <v>121</v>
      </c>
      <c r="AT148" s="14" t="s">
        <v>116</v>
      </c>
      <c r="AU148" s="14" t="s">
        <v>81</v>
      </c>
      <c r="AY148" s="14" t="s">
        <v>113</v>
      </c>
      <c r="BE148" s="182">
        <f>IF(N148="základní",J148,0)</f>
        <v>0</v>
      </c>
      <c r="BF148" s="182">
        <f>IF(N148="snížená",J148,0)</f>
        <v>0</v>
      </c>
      <c r="BG148" s="182">
        <f>IF(N148="zákl. přenesená",J148,0)</f>
        <v>0</v>
      </c>
      <c r="BH148" s="182">
        <f>IF(N148="sníž. přenesená",J148,0)</f>
        <v>0</v>
      </c>
      <c r="BI148" s="182">
        <f>IF(N148="nulová",J148,0)</f>
        <v>0</v>
      </c>
      <c r="BJ148" s="14" t="s">
        <v>79</v>
      </c>
      <c r="BK148" s="182">
        <f>ROUND(I148*H148,2)</f>
        <v>0</v>
      </c>
      <c r="BL148" s="14" t="s">
        <v>121</v>
      </c>
      <c r="BM148" s="14" t="s">
        <v>256</v>
      </c>
    </row>
    <row r="149" spans="2:65" s="1" customFormat="1" ht="19.5">
      <c r="B149" s="31"/>
      <c r="C149" s="32"/>
      <c r="D149" s="183" t="s">
        <v>123</v>
      </c>
      <c r="E149" s="32"/>
      <c r="F149" s="184" t="s">
        <v>257</v>
      </c>
      <c r="G149" s="32"/>
      <c r="H149" s="32"/>
      <c r="I149" s="100"/>
      <c r="J149" s="32"/>
      <c r="K149" s="32"/>
      <c r="L149" s="35"/>
      <c r="M149" s="185"/>
      <c r="N149" s="57"/>
      <c r="O149" s="57"/>
      <c r="P149" s="57"/>
      <c r="Q149" s="57"/>
      <c r="R149" s="57"/>
      <c r="S149" s="57"/>
      <c r="T149" s="58"/>
      <c r="AT149" s="14" t="s">
        <v>123</v>
      </c>
      <c r="AU149" s="14" t="s">
        <v>81</v>
      </c>
    </row>
    <row r="150" spans="2:65" s="1" customFormat="1" ht="22.5" customHeight="1">
      <c r="B150" s="31"/>
      <c r="C150" s="171" t="s">
        <v>258</v>
      </c>
      <c r="D150" s="171" t="s">
        <v>116</v>
      </c>
      <c r="E150" s="172" t="s">
        <v>259</v>
      </c>
      <c r="F150" s="173" t="s">
        <v>260</v>
      </c>
      <c r="G150" s="174" t="s">
        <v>158</v>
      </c>
      <c r="H150" s="175">
        <v>3.5</v>
      </c>
      <c r="I150" s="176"/>
      <c r="J150" s="177">
        <f>ROUND(I150*H150,2)</f>
        <v>0</v>
      </c>
      <c r="K150" s="173" t="s">
        <v>120</v>
      </c>
      <c r="L150" s="35"/>
      <c r="M150" s="178" t="s">
        <v>1</v>
      </c>
      <c r="N150" s="179" t="s">
        <v>42</v>
      </c>
      <c r="O150" s="57"/>
      <c r="P150" s="180">
        <f>O150*H150</f>
        <v>0</v>
      </c>
      <c r="Q150" s="180">
        <v>0</v>
      </c>
      <c r="R150" s="180">
        <f>Q150*H150</f>
        <v>0</v>
      </c>
      <c r="S150" s="180">
        <v>0</v>
      </c>
      <c r="T150" s="181">
        <f>S150*H150</f>
        <v>0</v>
      </c>
      <c r="AR150" s="14" t="s">
        <v>121</v>
      </c>
      <c r="AT150" s="14" t="s">
        <v>116</v>
      </c>
      <c r="AU150" s="14" t="s">
        <v>81</v>
      </c>
      <c r="AY150" s="14" t="s">
        <v>113</v>
      </c>
      <c r="BE150" s="182">
        <f>IF(N150="základní",J150,0)</f>
        <v>0</v>
      </c>
      <c r="BF150" s="182">
        <f>IF(N150="snížená",J150,0)</f>
        <v>0</v>
      </c>
      <c r="BG150" s="182">
        <f>IF(N150="zákl. přenesená",J150,0)</f>
        <v>0</v>
      </c>
      <c r="BH150" s="182">
        <f>IF(N150="sníž. přenesená",J150,0)</f>
        <v>0</v>
      </c>
      <c r="BI150" s="182">
        <f>IF(N150="nulová",J150,0)</f>
        <v>0</v>
      </c>
      <c r="BJ150" s="14" t="s">
        <v>79</v>
      </c>
      <c r="BK150" s="182">
        <f>ROUND(I150*H150,2)</f>
        <v>0</v>
      </c>
      <c r="BL150" s="14" t="s">
        <v>121</v>
      </c>
      <c r="BM150" s="14" t="s">
        <v>261</v>
      </c>
    </row>
    <row r="151" spans="2:65" s="1" customFormat="1" ht="19.5">
      <c r="B151" s="31"/>
      <c r="C151" s="32"/>
      <c r="D151" s="183" t="s">
        <v>123</v>
      </c>
      <c r="E151" s="32"/>
      <c r="F151" s="184" t="s">
        <v>262</v>
      </c>
      <c r="G151" s="32"/>
      <c r="H151" s="32"/>
      <c r="I151" s="100"/>
      <c r="J151" s="32"/>
      <c r="K151" s="32"/>
      <c r="L151" s="35"/>
      <c r="M151" s="185"/>
      <c r="N151" s="57"/>
      <c r="O151" s="57"/>
      <c r="P151" s="57"/>
      <c r="Q151" s="57"/>
      <c r="R151" s="57"/>
      <c r="S151" s="57"/>
      <c r="T151" s="58"/>
      <c r="AT151" s="14" t="s">
        <v>123</v>
      </c>
      <c r="AU151" s="14" t="s">
        <v>81</v>
      </c>
    </row>
    <row r="152" spans="2:65" s="11" customFormat="1" ht="11.25">
      <c r="B152" s="186"/>
      <c r="C152" s="187"/>
      <c r="D152" s="183" t="s">
        <v>125</v>
      </c>
      <c r="E152" s="188" t="s">
        <v>1</v>
      </c>
      <c r="F152" s="189" t="s">
        <v>263</v>
      </c>
      <c r="G152" s="187"/>
      <c r="H152" s="190">
        <v>3.5</v>
      </c>
      <c r="I152" s="191"/>
      <c r="J152" s="187"/>
      <c r="K152" s="187"/>
      <c r="L152" s="192"/>
      <c r="M152" s="193"/>
      <c r="N152" s="194"/>
      <c r="O152" s="194"/>
      <c r="P152" s="194"/>
      <c r="Q152" s="194"/>
      <c r="R152" s="194"/>
      <c r="S152" s="194"/>
      <c r="T152" s="195"/>
      <c r="AT152" s="196" t="s">
        <v>125</v>
      </c>
      <c r="AU152" s="196" t="s">
        <v>81</v>
      </c>
      <c r="AV152" s="11" t="s">
        <v>81</v>
      </c>
      <c r="AW152" s="11" t="s">
        <v>34</v>
      </c>
      <c r="AX152" s="11" t="s">
        <v>79</v>
      </c>
      <c r="AY152" s="196" t="s">
        <v>113</v>
      </c>
    </row>
    <row r="153" spans="2:65" s="1" customFormat="1" ht="22.5" customHeight="1">
      <c r="B153" s="31"/>
      <c r="C153" s="171" t="s">
        <v>264</v>
      </c>
      <c r="D153" s="171" t="s">
        <v>116</v>
      </c>
      <c r="E153" s="172" t="s">
        <v>265</v>
      </c>
      <c r="F153" s="173" t="s">
        <v>266</v>
      </c>
      <c r="G153" s="174" t="s">
        <v>267</v>
      </c>
      <c r="H153" s="175">
        <v>70</v>
      </c>
      <c r="I153" s="176"/>
      <c r="J153" s="177">
        <f>ROUND(I153*H153,2)</f>
        <v>0</v>
      </c>
      <c r="K153" s="173" t="s">
        <v>120</v>
      </c>
      <c r="L153" s="35"/>
      <c r="M153" s="178" t="s">
        <v>1</v>
      </c>
      <c r="N153" s="179" t="s">
        <v>42</v>
      </c>
      <c r="O153" s="57"/>
      <c r="P153" s="180">
        <f>O153*H153</f>
        <v>0</v>
      </c>
      <c r="Q153" s="180">
        <v>0</v>
      </c>
      <c r="R153" s="180">
        <f>Q153*H153</f>
        <v>0</v>
      </c>
      <c r="S153" s="180">
        <v>0</v>
      </c>
      <c r="T153" s="181">
        <f>S153*H153</f>
        <v>0</v>
      </c>
      <c r="AR153" s="14" t="s">
        <v>121</v>
      </c>
      <c r="AT153" s="14" t="s">
        <v>116</v>
      </c>
      <c r="AU153" s="14" t="s">
        <v>81</v>
      </c>
      <c r="AY153" s="14" t="s">
        <v>113</v>
      </c>
      <c r="BE153" s="182">
        <f>IF(N153="základní",J153,0)</f>
        <v>0</v>
      </c>
      <c r="BF153" s="182">
        <f>IF(N153="snížená",J153,0)</f>
        <v>0</v>
      </c>
      <c r="BG153" s="182">
        <f>IF(N153="zákl. přenesená",J153,0)</f>
        <v>0</v>
      </c>
      <c r="BH153" s="182">
        <f>IF(N153="sníž. přenesená",J153,0)</f>
        <v>0</v>
      </c>
      <c r="BI153" s="182">
        <f>IF(N153="nulová",J153,0)</f>
        <v>0</v>
      </c>
      <c r="BJ153" s="14" t="s">
        <v>79</v>
      </c>
      <c r="BK153" s="182">
        <f>ROUND(I153*H153,2)</f>
        <v>0</v>
      </c>
      <c r="BL153" s="14" t="s">
        <v>121</v>
      </c>
      <c r="BM153" s="14" t="s">
        <v>268</v>
      </c>
    </row>
    <row r="154" spans="2:65" s="1" customFormat="1" ht="29.25">
      <c r="B154" s="31"/>
      <c r="C154" s="32"/>
      <c r="D154" s="183" t="s">
        <v>123</v>
      </c>
      <c r="E154" s="32"/>
      <c r="F154" s="184" t="s">
        <v>269</v>
      </c>
      <c r="G154" s="32"/>
      <c r="H154" s="32"/>
      <c r="I154" s="100"/>
      <c r="J154" s="32"/>
      <c r="K154" s="32"/>
      <c r="L154" s="35"/>
      <c r="M154" s="185"/>
      <c r="N154" s="57"/>
      <c r="O154" s="57"/>
      <c r="P154" s="57"/>
      <c r="Q154" s="57"/>
      <c r="R154" s="57"/>
      <c r="S154" s="57"/>
      <c r="T154" s="58"/>
      <c r="AT154" s="14" t="s">
        <v>123</v>
      </c>
      <c r="AU154" s="14" t="s">
        <v>81</v>
      </c>
    </row>
    <row r="155" spans="2:65" s="11" customFormat="1" ht="11.25">
      <c r="B155" s="186"/>
      <c r="C155" s="187"/>
      <c r="D155" s="183" t="s">
        <v>125</v>
      </c>
      <c r="E155" s="188" t="s">
        <v>1</v>
      </c>
      <c r="F155" s="189" t="s">
        <v>270</v>
      </c>
      <c r="G155" s="187"/>
      <c r="H155" s="190">
        <v>70</v>
      </c>
      <c r="I155" s="191"/>
      <c r="J155" s="187"/>
      <c r="K155" s="187"/>
      <c r="L155" s="192"/>
      <c r="M155" s="193"/>
      <c r="N155" s="194"/>
      <c r="O155" s="194"/>
      <c r="P155" s="194"/>
      <c r="Q155" s="194"/>
      <c r="R155" s="194"/>
      <c r="S155" s="194"/>
      <c r="T155" s="195"/>
      <c r="AT155" s="196" t="s">
        <v>125</v>
      </c>
      <c r="AU155" s="196" t="s">
        <v>81</v>
      </c>
      <c r="AV155" s="11" t="s">
        <v>81</v>
      </c>
      <c r="AW155" s="11" t="s">
        <v>34</v>
      </c>
      <c r="AX155" s="11" t="s">
        <v>79</v>
      </c>
      <c r="AY155" s="196" t="s">
        <v>113</v>
      </c>
    </row>
    <row r="156" spans="2:65" s="1" customFormat="1" ht="22.5" customHeight="1">
      <c r="B156" s="31"/>
      <c r="C156" s="171" t="s">
        <v>271</v>
      </c>
      <c r="D156" s="171" t="s">
        <v>116</v>
      </c>
      <c r="E156" s="172" t="s">
        <v>272</v>
      </c>
      <c r="F156" s="173" t="s">
        <v>273</v>
      </c>
      <c r="G156" s="174" t="s">
        <v>139</v>
      </c>
      <c r="H156" s="175">
        <v>6</v>
      </c>
      <c r="I156" s="176"/>
      <c r="J156" s="177">
        <f>ROUND(I156*H156,2)</f>
        <v>0</v>
      </c>
      <c r="K156" s="173" t="s">
        <v>120</v>
      </c>
      <c r="L156" s="35"/>
      <c r="M156" s="178" t="s">
        <v>1</v>
      </c>
      <c r="N156" s="179" t="s">
        <v>42</v>
      </c>
      <c r="O156" s="57"/>
      <c r="P156" s="180">
        <f>O156*H156</f>
        <v>0</v>
      </c>
      <c r="Q156" s="180">
        <v>0</v>
      </c>
      <c r="R156" s="180">
        <f>Q156*H156</f>
        <v>0</v>
      </c>
      <c r="S156" s="180">
        <v>0</v>
      </c>
      <c r="T156" s="181">
        <f>S156*H156</f>
        <v>0</v>
      </c>
      <c r="AR156" s="14" t="s">
        <v>121</v>
      </c>
      <c r="AT156" s="14" t="s">
        <v>116</v>
      </c>
      <c r="AU156" s="14" t="s">
        <v>81</v>
      </c>
      <c r="AY156" s="14" t="s">
        <v>113</v>
      </c>
      <c r="BE156" s="182">
        <f>IF(N156="základní",J156,0)</f>
        <v>0</v>
      </c>
      <c r="BF156" s="182">
        <f>IF(N156="snížená",J156,0)</f>
        <v>0</v>
      </c>
      <c r="BG156" s="182">
        <f>IF(N156="zákl. přenesená",J156,0)</f>
        <v>0</v>
      </c>
      <c r="BH156" s="182">
        <f>IF(N156="sníž. přenesená",J156,0)</f>
        <v>0</v>
      </c>
      <c r="BI156" s="182">
        <f>IF(N156="nulová",J156,0)</f>
        <v>0</v>
      </c>
      <c r="BJ156" s="14" t="s">
        <v>79</v>
      </c>
      <c r="BK156" s="182">
        <f>ROUND(I156*H156,2)</f>
        <v>0</v>
      </c>
      <c r="BL156" s="14" t="s">
        <v>121</v>
      </c>
      <c r="BM156" s="14" t="s">
        <v>274</v>
      </c>
    </row>
    <row r="157" spans="2:65" s="1" customFormat="1" ht="19.5">
      <c r="B157" s="31"/>
      <c r="C157" s="32"/>
      <c r="D157" s="183" t="s">
        <v>123</v>
      </c>
      <c r="E157" s="32"/>
      <c r="F157" s="184" t="s">
        <v>275</v>
      </c>
      <c r="G157" s="32"/>
      <c r="H157" s="32"/>
      <c r="I157" s="100"/>
      <c r="J157" s="32"/>
      <c r="K157" s="32"/>
      <c r="L157" s="35"/>
      <c r="M157" s="185"/>
      <c r="N157" s="57"/>
      <c r="O157" s="57"/>
      <c r="P157" s="57"/>
      <c r="Q157" s="57"/>
      <c r="R157" s="57"/>
      <c r="S157" s="57"/>
      <c r="T157" s="58"/>
      <c r="AT157" s="14" t="s">
        <v>123</v>
      </c>
      <c r="AU157" s="14" t="s">
        <v>81</v>
      </c>
    </row>
    <row r="158" spans="2:65" s="1" customFormat="1" ht="22.5" customHeight="1">
      <c r="B158" s="31"/>
      <c r="C158" s="171" t="s">
        <v>276</v>
      </c>
      <c r="D158" s="171" t="s">
        <v>116</v>
      </c>
      <c r="E158" s="172" t="s">
        <v>277</v>
      </c>
      <c r="F158" s="173" t="s">
        <v>278</v>
      </c>
      <c r="G158" s="174" t="s">
        <v>189</v>
      </c>
      <c r="H158" s="175">
        <v>9.8000000000000004E-2</v>
      </c>
      <c r="I158" s="176"/>
      <c r="J158" s="177">
        <f>ROUND(I158*H158,2)</f>
        <v>0</v>
      </c>
      <c r="K158" s="173" t="s">
        <v>120</v>
      </c>
      <c r="L158" s="35"/>
      <c r="M158" s="178" t="s">
        <v>1</v>
      </c>
      <c r="N158" s="179" t="s">
        <v>42</v>
      </c>
      <c r="O158" s="57"/>
      <c r="P158" s="180">
        <f>O158*H158</f>
        <v>0</v>
      </c>
      <c r="Q158" s="180">
        <v>0</v>
      </c>
      <c r="R158" s="180">
        <f>Q158*H158</f>
        <v>0</v>
      </c>
      <c r="S158" s="180">
        <v>0</v>
      </c>
      <c r="T158" s="181">
        <f>S158*H158</f>
        <v>0</v>
      </c>
      <c r="AR158" s="14" t="s">
        <v>121</v>
      </c>
      <c r="AT158" s="14" t="s">
        <v>116</v>
      </c>
      <c r="AU158" s="14" t="s">
        <v>81</v>
      </c>
      <c r="AY158" s="14" t="s">
        <v>113</v>
      </c>
      <c r="BE158" s="182">
        <f>IF(N158="základní",J158,0)</f>
        <v>0</v>
      </c>
      <c r="BF158" s="182">
        <f>IF(N158="snížená",J158,0)</f>
        <v>0</v>
      </c>
      <c r="BG158" s="182">
        <f>IF(N158="zákl. přenesená",J158,0)</f>
        <v>0</v>
      </c>
      <c r="BH158" s="182">
        <f>IF(N158="sníž. přenesená",J158,0)</f>
        <v>0</v>
      </c>
      <c r="BI158" s="182">
        <f>IF(N158="nulová",J158,0)</f>
        <v>0</v>
      </c>
      <c r="BJ158" s="14" t="s">
        <v>79</v>
      </c>
      <c r="BK158" s="182">
        <f>ROUND(I158*H158,2)</f>
        <v>0</v>
      </c>
      <c r="BL158" s="14" t="s">
        <v>121</v>
      </c>
      <c r="BM158" s="14" t="s">
        <v>279</v>
      </c>
    </row>
    <row r="159" spans="2:65" s="1" customFormat="1" ht="29.25">
      <c r="B159" s="31"/>
      <c r="C159" s="32"/>
      <c r="D159" s="183" t="s">
        <v>123</v>
      </c>
      <c r="E159" s="32"/>
      <c r="F159" s="184" t="s">
        <v>280</v>
      </c>
      <c r="G159" s="32"/>
      <c r="H159" s="32"/>
      <c r="I159" s="100"/>
      <c r="J159" s="32"/>
      <c r="K159" s="32"/>
      <c r="L159" s="35"/>
      <c r="M159" s="185"/>
      <c r="N159" s="57"/>
      <c r="O159" s="57"/>
      <c r="P159" s="57"/>
      <c r="Q159" s="57"/>
      <c r="R159" s="57"/>
      <c r="S159" s="57"/>
      <c r="T159" s="58"/>
      <c r="AT159" s="14" t="s">
        <v>123</v>
      </c>
      <c r="AU159" s="14" t="s">
        <v>81</v>
      </c>
    </row>
    <row r="160" spans="2:65" s="1" customFormat="1" ht="22.5" customHeight="1">
      <c r="B160" s="31"/>
      <c r="C160" s="171" t="s">
        <v>281</v>
      </c>
      <c r="D160" s="171" t="s">
        <v>116</v>
      </c>
      <c r="E160" s="172" t="s">
        <v>282</v>
      </c>
      <c r="F160" s="173" t="s">
        <v>283</v>
      </c>
      <c r="G160" s="174" t="s">
        <v>119</v>
      </c>
      <c r="H160" s="175">
        <v>97.4</v>
      </c>
      <c r="I160" s="176"/>
      <c r="J160" s="177">
        <f>ROUND(I160*H160,2)</f>
        <v>0</v>
      </c>
      <c r="K160" s="173" t="s">
        <v>120</v>
      </c>
      <c r="L160" s="35"/>
      <c r="M160" s="178" t="s">
        <v>1</v>
      </c>
      <c r="N160" s="179" t="s">
        <v>42</v>
      </c>
      <c r="O160" s="57"/>
      <c r="P160" s="180">
        <f>O160*H160</f>
        <v>0</v>
      </c>
      <c r="Q160" s="180">
        <v>0</v>
      </c>
      <c r="R160" s="180">
        <f>Q160*H160</f>
        <v>0</v>
      </c>
      <c r="S160" s="180">
        <v>0</v>
      </c>
      <c r="T160" s="181">
        <f>S160*H160</f>
        <v>0</v>
      </c>
      <c r="AR160" s="14" t="s">
        <v>121</v>
      </c>
      <c r="AT160" s="14" t="s">
        <v>116</v>
      </c>
      <c r="AU160" s="14" t="s">
        <v>81</v>
      </c>
      <c r="AY160" s="14" t="s">
        <v>113</v>
      </c>
      <c r="BE160" s="182">
        <f>IF(N160="základní",J160,0)</f>
        <v>0</v>
      </c>
      <c r="BF160" s="182">
        <f>IF(N160="snížená",J160,0)</f>
        <v>0</v>
      </c>
      <c r="BG160" s="182">
        <f>IF(N160="zákl. přenesená",J160,0)</f>
        <v>0</v>
      </c>
      <c r="BH160" s="182">
        <f>IF(N160="sníž. přenesená",J160,0)</f>
        <v>0</v>
      </c>
      <c r="BI160" s="182">
        <f>IF(N160="nulová",J160,0)</f>
        <v>0</v>
      </c>
      <c r="BJ160" s="14" t="s">
        <v>79</v>
      </c>
      <c r="BK160" s="182">
        <f>ROUND(I160*H160,2)</f>
        <v>0</v>
      </c>
      <c r="BL160" s="14" t="s">
        <v>121</v>
      </c>
      <c r="BM160" s="14" t="s">
        <v>284</v>
      </c>
    </row>
    <row r="161" spans="2:65" s="1" customFormat="1" ht="19.5">
      <c r="B161" s="31"/>
      <c r="C161" s="32"/>
      <c r="D161" s="183" t="s">
        <v>123</v>
      </c>
      <c r="E161" s="32"/>
      <c r="F161" s="184" t="s">
        <v>285</v>
      </c>
      <c r="G161" s="32"/>
      <c r="H161" s="32"/>
      <c r="I161" s="100"/>
      <c r="J161" s="32"/>
      <c r="K161" s="32"/>
      <c r="L161" s="35"/>
      <c r="M161" s="185"/>
      <c r="N161" s="57"/>
      <c r="O161" s="57"/>
      <c r="P161" s="57"/>
      <c r="Q161" s="57"/>
      <c r="R161" s="57"/>
      <c r="S161" s="57"/>
      <c r="T161" s="58"/>
      <c r="AT161" s="14" t="s">
        <v>123</v>
      </c>
      <c r="AU161" s="14" t="s">
        <v>81</v>
      </c>
    </row>
    <row r="162" spans="2:65" s="11" customFormat="1" ht="11.25">
      <c r="B162" s="186"/>
      <c r="C162" s="187"/>
      <c r="D162" s="183" t="s">
        <v>125</v>
      </c>
      <c r="E162" s="188" t="s">
        <v>1</v>
      </c>
      <c r="F162" s="189" t="s">
        <v>286</v>
      </c>
      <c r="G162" s="187"/>
      <c r="H162" s="190">
        <v>97.4</v>
      </c>
      <c r="I162" s="191"/>
      <c r="J162" s="187"/>
      <c r="K162" s="187"/>
      <c r="L162" s="192"/>
      <c r="M162" s="193"/>
      <c r="N162" s="194"/>
      <c r="O162" s="194"/>
      <c r="P162" s="194"/>
      <c r="Q162" s="194"/>
      <c r="R162" s="194"/>
      <c r="S162" s="194"/>
      <c r="T162" s="195"/>
      <c r="AT162" s="196" t="s">
        <v>125</v>
      </c>
      <c r="AU162" s="196" t="s">
        <v>81</v>
      </c>
      <c r="AV162" s="11" t="s">
        <v>81</v>
      </c>
      <c r="AW162" s="11" t="s">
        <v>34</v>
      </c>
      <c r="AX162" s="11" t="s">
        <v>79</v>
      </c>
      <c r="AY162" s="196" t="s">
        <v>113</v>
      </c>
    </row>
    <row r="163" spans="2:65" s="1" customFormat="1" ht="22.5" customHeight="1">
      <c r="B163" s="31"/>
      <c r="C163" s="208" t="s">
        <v>287</v>
      </c>
      <c r="D163" s="208" t="s">
        <v>288</v>
      </c>
      <c r="E163" s="209" t="s">
        <v>289</v>
      </c>
      <c r="F163" s="210" t="s">
        <v>290</v>
      </c>
      <c r="G163" s="211" t="s">
        <v>139</v>
      </c>
      <c r="H163" s="212">
        <v>7</v>
      </c>
      <c r="I163" s="213"/>
      <c r="J163" s="214">
        <f>ROUND(I163*H163,2)</f>
        <v>0</v>
      </c>
      <c r="K163" s="210" t="s">
        <v>120</v>
      </c>
      <c r="L163" s="215"/>
      <c r="M163" s="216" t="s">
        <v>1</v>
      </c>
      <c r="N163" s="217" t="s">
        <v>42</v>
      </c>
      <c r="O163" s="57"/>
      <c r="P163" s="180">
        <f>O163*H163</f>
        <v>0</v>
      </c>
      <c r="Q163" s="180">
        <v>1.23475</v>
      </c>
      <c r="R163" s="180">
        <f>Q163*H163</f>
        <v>8.6432500000000001</v>
      </c>
      <c r="S163" s="180">
        <v>0</v>
      </c>
      <c r="T163" s="181">
        <f>S163*H163</f>
        <v>0</v>
      </c>
      <c r="AR163" s="14" t="s">
        <v>162</v>
      </c>
      <c r="AT163" s="14" t="s">
        <v>288</v>
      </c>
      <c r="AU163" s="14" t="s">
        <v>81</v>
      </c>
      <c r="AY163" s="14" t="s">
        <v>113</v>
      </c>
      <c r="BE163" s="182">
        <f>IF(N163="základní",J163,0)</f>
        <v>0</v>
      </c>
      <c r="BF163" s="182">
        <f>IF(N163="snížená",J163,0)</f>
        <v>0</v>
      </c>
      <c r="BG163" s="182">
        <f>IF(N163="zákl. přenesená",J163,0)</f>
        <v>0</v>
      </c>
      <c r="BH163" s="182">
        <f>IF(N163="sníž. přenesená",J163,0)</f>
        <v>0</v>
      </c>
      <c r="BI163" s="182">
        <f>IF(N163="nulová",J163,0)</f>
        <v>0</v>
      </c>
      <c r="BJ163" s="14" t="s">
        <v>79</v>
      </c>
      <c r="BK163" s="182">
        <f>ROUND(I163*H163,2)</f>
        <v>0</v>
      </c>
      <c r="BL163" s="14" t="s">
        <v>121</v>
      </c>
      <c r="BM163" s="14" t="s">
        <v>291</v>
      </c>
    </row>
    <row r="164" spans="2:65" s="1" customFormat="1" ht="11.25">
      <c r="B164" s="31"/>
      <c r="C164" s="32"/>
      <c r="D164" s="183" t="s">
        <v>123</v>
      </c>
      <c r="E164" s="32"/>
      <c r="F164" s="184" t="s">
        <v>290</v>
      </c>
      <c r="G164" s="32"/>
      <c r="H164" s="32"/>
      <c r="I164" s="100"/>
      <c r="J164" s="32"/>
      <c r="K164" s="32"/>
      <c r="L164" s="35"/>
      <c r="M164" s="185"/>
      <c r="N164" s="57"/>
      <c r="O164" s="57"/>
      <c r="P164" s="57"/>
      <c r="Q164" s="57"/>
      <c r="R164" s="57"/>
      <c r="S164" s="57"/>
      <c r="T164" s="58"/>
      <c r="AT164" s="14" t="s">
        <v>123</v>
      </c>
      <c r="AU164" s="14" t="s">
        <v>81</v>
      </c>
    </row>
    <row r="165" spans="2:65" s="1" customFormat="1" ht="22.5" customHeight="1">
      <c r="B165" s="31"/>
      <c r="C165" s="208" t="s">
        <v>292</v>
      </c>
      <c r="D165" s="208" t="s">
        <v>288</v>
      </c>
      <c r="E165" s="209" t="s">
        <v>293</v>
      </c>
      <c r="F165" s="210" t="s">
        <v>294</v>
      </c>
      <c r="G165" s="211" t="s">
        <v>144</v>
      </c>
      <c r="H165" s="212">
        <v>463.79700000000003</v>
      </c>
      <c r="I165" s="213"/>
      <c r="J165" s="214">
        <f>ROUND(I165*H165,2)</f>
        <v>0</v>
      </c>
      <c r="K165" s="210" t="s">
        <v>120</v>
      </c>
      <c r="L165" s="215"/>
      <c r="M165" s="216" t="s">
        <v>1</v>
      </c>
      <c r="N165" s="217" t="s">
        <v>42</v>
      </c>
      <c r="O165" s="57"/>
      <c r="P165" s="180">
        <f>O165*H165</f>
        <v>0</v>
      </c>
      <c r="Q165" s="180">
        <v>1</v>
      </c>
      <c r="R165" s="180">
        <f>Q165*H165</f>
        <v>463.79700000000003</v>
      </c>
      <c r="S165" s="180">
        <v>0</v>
      </c>
      <c r="T165" s="181">
        <f>S165*H165</f>
        <v>0</v>
      </c>
      <c r="AR165" s="14" t="s">
        <v>162</v>
      </c>
      <c r="AT165" s="14" t="s">
        <v>288</v>
      </c>
      <c r="AU165" s="14" t="s">
        <v>81</v>
      </c>
      <c r="AY165" s="14" t="s">
        <v>113</v>
      </c>
      <c r="BE165" s="182">
        <f>IF(N165="základní",J165,0)</f>
        <v>0</v>
      </c>
      <c r="BF165" s="182">
        <f>IF(N165="snížená",J165,0)</f>
        <v>0</v>
      </c>
      <c r="BG165" s="182">
        <f>IF(N165="zákl. přenesená",J165,0)</f>
        <v>0</v>
      </c>
      <c r="BH165" s="182">
        <f>IF(N165="sníž. přenesená",J165,0)</f>
        <v>0</v>
      </c>
      <c r="BI165" s="182">
        <f>IF(N165="nulová",J165,0)</f>
        <v>0</v>
      </c>
      <c r="BJ165" s="14" t="s">
        <v>79</v>
      </c>
      <c r="BK165" s="182">
        <f>ROUND(I165*H165,2)</f>
        <v>0</v>
      </c>
      <c r="BL165" s="14" t="s">
        <v>121</v>
      </c>
      <c r="BM165" s="14" t="s">
        <v>295</v>
      </c>
    </row>
    <row r="166" spans="2:65" s="1" customFormat="1" ht="11.25">
      <c r="B166" s="31"/>
      <c r="C166" s="32"/>
      <c r="D166" s="183" t="s">
        <v>123</v>
      </c>
      <c r="E166" s="32"/>
      <c r="F166" s="184" t="s">
        <v>294</v>
      </c>
      <c r="G166" s="32"/>
      <c r="H166" s="32"/>
      <c r="I166" s="100"/>
      <c r="J166" s="32"/>
      <c r="K166" s="32"/>
      <c r="L166" s="35"/>
      <c r="M166" s="185"/>
      <c r="N166" s="57"/>
      <c r="O166" s="57"/>
      <c r="P166" s="57"/>
      <c r="Q166" s="57"/>
      <c r="R166" s="57"/>
      <c r="S166" s="57"/>
      <c r="T166" s="58"/>
      <c r="AT166" s="14" t="s">
        <v>123</v>
      </c>
      <c r="AU166" s="14" t="s">
        <v>81</v>
      </c>
    </row>
    <row r="167" spans="2:65" s="11" customFormat="1" ht="11.25">
      <c r="B167" s="186"/>
      <c r="C167" s="187"/>
      <c r="D167" s="183" t="s">
        <v>125</v>
      </c>
      <c r="E167" s="188" t="s">
        <v>1</v>
      </c>
      <c r="F167" s="189" t="s">
        <v>296</v>
      </c>
      <c r="G167" s="187"/>
      <c r="H167" s="190">
        <v>463.79700000000003</v>
      </c>
      <c r="I167" s="191"/>
      <c r="J167" s="187"/>
      <c r="K167" s="187"/>
      <c r="L167" s="192"/>
      <c r="M167" s="193"/>
      <c r="N167" s="194"/>
      <c r="O167" s="194"/>
      <c r="P167" s="194"/>
      <c r="Q167" s="194"/>
      <c r="R167" s="194"/>
      <c r="S167" s="194"/>
      <c r="T167" s="195"/>
      <c r="AT167" s="196" t="s">
        <v>125</v>
      </c>
      <c r="AU167" s="196" t="s">
        <v>81</v>
      </c>
      <c r="AV167" s="11" t="s">
        <v>81</v>
      </c>
      <c r="AW167" s="11" t="s">
        <v>34</v>
      </c>
      <c r="AX167" s="11" t="s">
        <v>79</v>
      </c>
      <c r="AY167" s="196" t="s">
        <v>113</v>
      </c>
    </row>
    <row r="168" spans="2:65" s="1" customFormat="1" ht="22.5" customHeight="1">
      <c r="B168" s="31"/>
      <c r="C168" s="208" t="s">
        <v>297</v>
      </c>
      <c r="D168" s="208" t="s">
        <v>288</v>
      </c>
      <c r="E168" s="209" t="s">
        <v>298</v>
      </c>
      <c r="F168" s="210" t="s">
        <v>299</v>
      </c>
      <c r="G168" s="211" t="s">
        <v>144</v>
      </c>
      <c r="H168" s="212">
        <v>5.6</v>
      </c>
      <c r="I168" s="213"/>
      <c r="J168" s="214">
        <f>ROUND(I168*H168,2)</f>
        <v>0</v>
      </c>
      <c r="K168" s="210" t="s">
        <v>120</v>
      </c>
      <c r="L168" s="215"/>
      <c r="M168" s="216" t="s">
        <v>1</v>
      </c>
      <c r="N168" s="217" t="s">
        <v>42</v>
      </c>
      <c r="O168" s="57"/>
      <c r="P168" s="180">
        <f>O168*H168</f>
        <v>0</v>
      </c>
      <c r="Q168" s="180">
        <v>1</v>
      </c>
      <c r="R168" s="180">
        <f>Q168*H168</f>
        <v>5.6</v>
      </c>
      <c r="S168" s="180">
        <v>0</v>
      </c>
      <c r="T168" s="181">
        <f>S168*H168</f>
        <v>0</v>
      </c>
      <c r="AR168" s="14" t="s">
        <v>162</v>
      </c>
      <c r="AT168" s="14" t="s">
        <v>288</v>
      </c>
      <c r="AU168" s="14" t="s">
        <v>81</v>
      </c>
      <c r="AY168" s="14" t="s">
        <v>113</v>
      </c>
      <c r="BE168" s="182">
        <f>IF(N168="základní",J168,0)</f>
        <v>0</v>
      </c>
      <c r="BF168" s="182">
        <f>IF(N168="snížená",J168,0)</f>
        <v>0</v>
      </c>
      <c r="BG168" s="182">
        <f>IF(N168="zákl. přenesená",J168,0)</f>
        <v>0</v>
      </c>
      <c r="BH168" s="182">
        <f>IF(N168="sníž. přenesená",J168,0)</f>
        <v>0</v>
      </c>
      <c r="BI168" s="182">
        <f>IF(N168="nulová",J168,0)</f>
        <v>0</v>
      </c>
      <c r="BJ168" s="14" t="s">
        <v>79</v>
      </c>
      <c r="BK168" s="182">
        <f>ROUND(I168*H168,2)</f>
        <v>0</v>
      </c>
      <c r="BL168" s="14" t="s">
        <v>121</v>
      </c>
      <c r="BM168" s="14" t="s">
        <v>300</v>
      </c>
    </row>
    <row r="169" spans="2:65" s="1" customFormat="1" ht="11.25">
      <c r="B169" s="31"/>
      <c r="C169" s="32"/>
      <c r="D169" s="183" t="s">
        <v>123</v>
      </c>
      <c r="E169" s="32"/>
      <c r="F169" s="184" t="s">
        <v>299</v>
      </c>
      <c r="G169" s="32"/>
      <c r="H169" s="32"/>
      <c r="I169" s="100"/>
      <c r="J169" s="32"/>
      <c r="K169" s="32"/>
      <c r="L169" s="35"/>
      <c r="M169" s="185"/>
      <c r="N169" s="57"/>
      <c r="O169" s="57"/>
      <c r="P169" s="57"/>
      <c r="Q169" s="57"/>
      <c r="R169" s="57"/>
      <c r="S169" s="57"/>
      <c r="T169" s="58"/>
      <c r="AT169" s="14" t="s">
        <v>123</v>
      </c>
      <c r="AU169" s="14" t="s">
        <v>81</v>
      </c>
    </row>
    <row r="170" spans="2:65" s="11" customFormat="1" ht="11.25">
      <c r="B170" s="186"/>
      <c r="C170" s="187"/>
      <c r="D170" s="183" t="s">
        <v>125</v>
      </c>
      <c r="E170" s="188" t="s">
        <v>1</v>
      </c>
      <c r="F170" s="189" t="s">
        <v>301</v>
      </c>
      <c r="G170" s="187"/>
      <c r="H170" s="190">
        <v>5.6</v>
      </c>
      <c r="I170" s="191"/>
      <c r="J170" s="187"/>
      <c r="K170" s="187"/>
      <c r="L170" s="192"/>
      <c r="M170" s="193"/>
      <c r="N170" s="194"/>
      <c r="O170" s="194"/>
      <c r="P170" s="194"/>
      <c r="Q170" s="194"/>
      <c r="R170" s="194"/>
      <c r="S170" s="194"/>
      <c r="T170" s="195"/>
      <c r="AT170" s="196" t="s">
        <v>125</v>
      </c>
      <c r="AU170" s="196" t="s">
        <v>81</v>
      </c>
      <c r="AV170" s="11" t="s">
        <v>81</v>
      </c>
      <c r="AW170" s="11" t="s">
        <v>34</v>
      </c>
      <c r="AX170" s="11" t="s">
        <v>79</v>
      </c>
      <c r="AY170" s="196" t="s">
        <v>113</v>
      </c>
    </row>
    <row r="171" spans="2:65" s="1" customFormat="1" ht="22.5" customHeight="1">
      <c r="B171" s="31"/>
      <c r="C171" s="208" t="s">
        <v>302</v>
      </c>
      <c r="D171" s="208" t="s">
        <v>288</v>
      </c>
      <c r="E171" s="209" t="s">
        <v>303</v>
      </c>
      <c r="F171" s="210" t="s">
        <v>304</v>
      </c>
      <c r="G171" s="211" t="s">
        <v>158</v>
      </c>
      <c r="H171" s="212">
        <v>14.598000000000001</v>
      </c>
      <c r="I171" s="213"/>
      <c r="J171" s="214">
        <f>ROUND(I171*H171,2)</f>
        <v>0</v>
      </c>
      <c r="K171" s="210" t="s">
        <v>120</v>
      </c>
      <c r="L171" s="215"/>
      <c r="M171" s="216" t="s">
        <v>1</v>
      </c>
      <c r="N171" s="217" t="s">
        <v>42</v>
      </c>
      <c r="O171" s="57"/>
      <c r="P171" s="180">
        <f>O171*H171</f>
        <v>0</v>
      </c>
      <c r="Q171" s="180">
        <v>0.95499999999999996</v>
      </c>
      <c r="R171" s="180">
        <f>Q171*H171</f>
        <v>13.941090000000001</v>
      </c>
      <c r="S171" s="180">
        <v>0</v>
      </c>
      <c r="T171" s="181">
        <f>S171*H171</f>
        <v>0</v>
      </c>
      <c r="AR171" s="14" t="s">
        <v>162</v>
      </c>
      <c r="AT171" s="14" t="s">
        <v>288</v>
      </c>
      <c r="AU171" s="14" t="s">
        <v>81</v>
      </c>
      <c r="AY171" s="14" t="s">
        <v>113</v>
      </c>
      <c r="BE171" s="182">
        <f>IF(N171="základní",J171,0)</f>
        <v>0</v>
      </c>
      <c r="BF171" s="182">
        <f>IF(N171="snížená",J171,0)</f>
        <v>0</v>
      </c>
      <c r="BG171" s="182">
        <f>IF(N171="zákl. přenesená",J171,0)</f>
        <v>0</v>
      </c>
      <c r="BH171" s="182">
        <f>IF(N171="sníž. přenesená",J171,0)</f>
        <v>0</v>
      </c>
      <c r="BI171" s="182">
        <f>IF(N171="nulová",J171,0)</f>
        <v>0</v>
      </c>
      <c r="BJ171" s="14" t="s">
        <v>79</v>
      </c>
      <c r="BK171" s="182">
        <f>ROUND(I171*H171,2)</f>
        <v>0</v>
      </c>
      <c r="BL171" s="14" t="s">
        <v>121</v>
      </c>
      <c r="BM171" s="14" t="s">
        <v>305</v>
      </c>
    </row>
    <row r="172" spans="2:65" s="1" customFormat="1" ht="11.25">
      <c r="B172" s="31"/>
      <c r="C172" s="32"/>
      <c r="D172" s="183" t="s">
        <v>123</v>
      </c>
      <c r="E172" s="32"/>
      <c r="F172" s="184" t="s">
        <v>304</v>
      </c>
      <c r="G172" s="32"/>
      <c r="H172" s="32"/>
      <c r="I172" s="100"/>
      <c r="J172" s="32"/>
      <c r="K172" s="32"/>
      <c r="L172" s="35"/>
      <c r="M172" s="185"/>
      <c r="N172" s="57"/>
      <c r="O172" s="57"/>
      <c r="P172" s="57"/>
      <c r="Q172" s="57"/>
      <c r="R172" s="57"/>
      <c r="S172" s="57"/>
      <c r="T172" s="58"/>
      <c r="AT172" s="14" t="s">
        <v>123</v>
      </c>
      <c r="AU172" s="14" t="s">
        <v>81</v>
      </c>
    </row>
    <row r="173" spans="2:65" s="11" customFormat="1" ht="11.25">
      <c r="B173" s="186"/>
      <c r="C173" s="187"/>
      <c r="D173" s="183" t="s">
        <v>125</v>
      </c>
      <c r="E173" s="188" t="s">
        <v>1</v>
      </c>
      <c r="F173" s="189" t="s">
        <v>306</v>
      </c>
      <c r="G173" s="187"/>
      <c r="H173" s="190">
        <v>14.598000000000001</v>
      </c>
      <c r="I173" s="191"/>
      <c r="J173" s="187"/>
      <c r="K173" s="187"/>
      <c r="L173" s="192"/>
      <c r="M173" s="193"/>
      <c r="N173" s="194"/>
      <c r="O173" s="194"/>
      <c r="P173" s="194"/>
      <c r="Q173" s="194"/>
      <c r="R173" s="194"/>
      <c r="S173" s="194"/>
      <c r="T173" s="195"/>
      <c r="AT173" s="196" t="s">
        <v>125</v>
      </c>
      <c r="AU173" s="196" t="s">
        <v>81</v>
      </c>
      <c r="AV173" s="11" t="s">
        <v>81</v>
      </c>
      <c r="AW173" s="11" t="s">
        <v>34</v>
      </c>
      <c r="AX173" s="11" t="s">
        <v>79</v>
      </c>
      <c r="AY173" s="196" t="s">
        <v>113</v>
      </c>
    </row>
    <row r="174" spans="2:65" s="1" customFormat="1" ht="22.5" customHeight="1">
      <c r="B174" s="31"/>
      <c r="C174" s="208" t="s">
        <v>307</v>
      </c>
      <c r="D174" s="208" t="s">
        <v>288</v>
      </c>
      <c r="E174" s="209" t="s">
        <v>308</v>
      </c>
      <c r="F174" s="210" t="s">
        <v>309</v>
      </c>
      <c r="G174" s="211" t="s">
        <v>139</v>
      </c>
      <c r="H174" s="212">
        <v>2</v>
      </c>
      <c r="I174" s="213"/>
      <c r="J174" s="214">
        <f>ROUND(I174*H174,2)</f>
        <v>0</v>
      </c>
      <c r="K174" s="210" t="s">
        <v>120</v>
      </c>
      <c r="L174" s="215"/>
      <c r="M174" s="216" t="s">
        <v>1</v>
      </c>
      <c r="N174" s="217" t="s">
        <v>42</v>
      </c>
      <c r="O174" s="57"/>
      <c r="P174" s="180">
        <f>O174*H174</f>
        <v>0</v>
      </c>
      <c r="Q174" s="180">
        <v>0.16414999999999999</v>
      </c>
      <c r="R174" s="180">
        <f>Q174*H174</f>
        <v>0.32829999999999998</v>
      </c>
      <c r="S174" s="180">
        <v>0</v>
      </c>
      <c r="T174" s="181">
        <f>S174*H174</f>
        <v>0</v>
      </c>
      <c r="AR174" s="14" t="s">
        <v>162</v>
      </c>
      <c r="AT174" s="14" t="s">
        <v>288</v>
      </c>
      <c r="AU174" s="14" t="s">
        <v>81</v>
      </c>
      <c r="AY174" s="14" t="s">
        <v>113</v>
      </c>
      <c r="BE174" s="182">
        <f>IF(N174="základní",J174,0)</f>
        <v>0</v>
      </c>
      <c r="BF174" s="182">
        <f>IF(N174="snížená",J174,0)</f>
        <v>0</v>
      </c>
      <c r="BG174" s="182">
        <f>IF(N174="zákl. přenesená",J174,0)</f>
        <v>0</v>
      </c>
      <c r="BH174" s="182">
        <f>IF(N174="sníž. přenesená",J174,0)</f>
        <v>0</v>
      </c>
      <c r="BI174" s="182">
        <f>IF(N174="nulová",J174,0)</f>
        <v>0</v>
      </c>
      <c r="BJ174" s="14" t="s">
        <v>79</v>
      </c>
      <c r="BK174" s="182">
        <f>ROUND(I174*H174,2)</f>
        <v>0</v>
      </c>
      <c r="BL174" s="14" t="s">
        <v>121</v>
      </c>
      <c r="BM174" s="14" t="s">
        <v>310</v>
      </c>
    </row>
    <row r="175" spans="2:65" s="1" customFormat="1" ht="11.25">
      <c r="B175" s="31"/>
      <c r="C175" s="32"/>
      <c r="D175" s="183" t="s">
        <v>123</v>
      </c>
      <c r="E175" s="32"/>
      <c r="F175" s="184" t="s">
        <v>309</v>
      </c>
      <c r="G175" s="32"/>
      <c r="H175" s="32"/>
      <c r="I175" s="100"/>
      <c r="J175" s="32"/>
      <c r="K175" s="32"/>
      <c r="L175" s="35"/>
      <c r="M175" s="185"/>
      <c r="N175" s="57"/>
      <c r="O175" s="57"/>
      <c r="P175" s="57"/>
      <c r="Q175" s="57"/>
      <c r="R175" s="57"/>
      <c r="S175" s="57"/>
      <c r="T175" s="58"/>
      <c r="AT175" s="14" t="s">
        <v>123</v>
      </c>
      <c r="AU175" s="14" t="s">
        <v>81</v>
      </c>
    </row>
    <row r="176" spans="2:65" s="1" customFormat="1" ht="22.5" customHeight="1">
      <c r="B176" s="31"/>
      <c r="C176" s="208" t="s">
        <v>311</v>
      </c>
      <c r="D176" s="208" t="s">
        <v>288</v>
      </c>
      <c r="E176" s="209" t="s">
        <v>312</v>
      </c>
      <c r="F176" s="210" t="s">
        <v>313</v>
      </c>
      <c r="G176" s="211" t="s">
        <v>139</v>
      </c>
      <c r="H176" s="212">
        <v>4</v>
      </c>
      <c r="I176" s="213"/>
      <c r="J176" s="214">
        <f>ROUND(I176*H176,2)</f>
        <v>0</v>
      </c>
      <c r="K176" s="210" t="s">
        <v>120</v>
      </c>
      <c r="L176" s="215"/>
      <c r="M176" s="216" t="s">
        <v>1</v>
      </c>
      <c r="N176" s="217" t="s">
        <v>42</v>
      </c>
      <c r="O176" s="57"/>
      <c r="P176" s="180">
        <f>O176*H176</f>
        <v>0</v>
      </c>
      <c r="Q176" s="180">
        <v>0.16788</v>
      </c>
      <c r="R176" s="180">
        <f>Q176*H176</f>
        <v>0.67152000000000001</v>
      </c>
      <c r="S176" s="180">
        <v>0</v>
      </c>
      <c r="T176" s="181">
        <f>S176*H176</f>
        <v>0</v>
      </c>
      <c r="AR176" s="14" t="s">
        <v>162</v>
      </c>
      <c r="AT176" s="14" t="s">
        <v>288</v>
      </c>
      <c r="AU176" s="14" t="s">
        <v>81</v>
      </c>
      <c r="AY176" s="14" t="s">
        <v>113</v>
      </c>
      <c r="BE176" s="182">
        <f>IF(N176="základní",J176,0)</f>
        <v>0</v>
      </c>
      <c r="BF176" s="182">
        <f>IF(N176="snížená",J176,0)</f>
        <v>0</v>
      </c>
      <c r="BG176" s="182">
        <f>IF(N176="zákl. přenesená",J176,0)</f>
        <v>0</v>
      </c>
      <c r="BH176" s="182">
        <f>IF(N176="sníž. přenesená",J176,0)</f>
        <v>0</v>
      </c>
      <c r="BI176" s="182">
        <f>IF(N176="nulová",J176,0)</f>
        <v>0</v>
      </c>
      <c r="BJ176" s="14" t="s">
        <v>79</v>
      </c>
      <c r="BK176" s="182">
        <f>ROUND(I176*H176,2)</f>
        <v>0</v>
      </c>
      <c r="BL176" s="14" t="s">
        <v>121</v>
      </c>
      <c r="BM176" s="14" t="s">
        <v>314</v>
      </c>
    </row>
    <row r="177" spans="2:65" s="1" customFormat="1" ht="11.25">
      <c r="B177" s="31"/>
      <c r="C177" s="32"/>
      <c r="D177" s="183" t="s">
        <v>123</v>
      </c>
      <c r="E177" s="32"/>
      <c r="F177" s="184" t="s">
        <v>313</v>
      </c>
      <c r="G177" s="32"/>
      <c r="H177" s="32"/>
      <c r="I177" s="100"/>
      <c r="J177" s="32"/>
      <c r="K177" s="32"/>
      <c r="L177" s="35"/>
      <c r="M177" s="185"/>
      <c r="N177" s="57"/>
      <c r="O177" s="57"/>
      <c r="P177" s="57"/>
      <c r="Q177" s="57"/>
      <c r="R177" s="57"/>
      <c r="S177" s="57"/>
      <c r="T177" s="58"/>
      <c r="AT177" s="14" t="s">
        <v>123</v>
      </c>
      <c r="AU177" s="14" t="s">
        <v>81</v>
      </c>
    </row>
    <row r="178" spans="2:65" s="1" customFormat="1" ht="22.5" customHeight="1">
      <c r="B178" s="31"/>
      <c r="C178" s="208" t="s">
        <v>315</v>
      </c>
      <c r="D178" s="208" t="s">
        <v>288</v>
      </c>
      <c r="E178" s="209" t="s">
        <v>316</v>
      </c>
      <c r="F178" s="210" t="s">
        <v>317</v>
      </c>
      <c r="G178" s="211" t="s">
        <v>139</v>
      </c>
      <c r="H178" s="212">
        <v>2</v>
      </c>
      <c r="I178" s="213"/>
      <c r="J178" s="214">
        <f>ROUND(I178*H178,2)</f>
        <v>0</v>
      </c>
      <c r="K178" s="210" t="s">
        <v>120</v>
      </c>
      <c r="L178" s="215"/>
      <c r="M178" s="216" t="s">
        <v>1</v>
      </c>
      <c r="N178" s="217" t="s">
        <v>42</v>
      </c>
      <c r="O178" s="57"/>
      <c r="P178" s="180">
        <f>O178*H178</f>
        <v>0</v>
      </c>
      <c r="Q178" s="180">
        <v>0.17161999999999999</v>
      </c>
      <c r="R178" s="180">
        <f>Q178*H178</f>
        <v>0.34323999999999999</v>
      </c>
      <c r="S178" s="180">
        <v>0</v>
      </c>
      <c r="T178" s="181">
        <f>S178*H178</f>
        <v>0</v>
      </c>
      <c r="AR178" s="14" t="s">
        <v>162</v>
      </c>
      <c r="AT178" s="14" t="s">
        <v>288</v>
      </c>
      <c r="AU178" s="14" t="s">
        <v>81</v>
      </c>
      <c r="AY178" s="14" t="s">
        <v>113</v>
      </c>
      <c r="BE178" s="182">
        <f>IF(N178="základní",J178,0)</f>
        <v>0</v>
      </c>
      <c r="BF178" s="182">
        <f>IF(N178="snížená",J178,0)</f>
        <v>0</v>
      </c>
      <c r="BG178" s="182">
        <f>IF(N178="zákl. přenesená",J178,0)</f>
        <v>0</v>
      </c>
      <c r="BH178" s="182">
        <f>IF(N178="sníž. přenesená",J178,0)</f>
        <v>0</v>
      </c>
      <c r="BI178" s="182">
        <f>IF(N178="nulová",J178,0)</f>
        <v>0</v>
      </c>
      <c r="BJ178" s="14" t="s">
        <v>79</v>
      </c>
      <c r="BK178" s="182">
        <f>ROUND(I178*H178,2)</f>
        <v>0</v>
      </c>
      <c r="BL178" s="14" t="s">
        <v>121</v>
      </c>
      <c r="BM178" s="14" t="s">
        <v>318</v>
      </c>
    </row>
    <row r="179" spans="2:65" s="1" customFormat="1" ht="11.25">
      <c r="B179" s="31"/>
      <c r="C179" s="32"/>
      <c r="D179" s="183" t="s">
        <v>123</v>
      </c>
      <c r="E179" s="32"/>
      <c r="F179" s="184" t="s">
        <v>317</v>
      </c>
      <c r="G179" s="32"/>
      <c r="H179" s="32"/>
      <c r="I179" s="100"/>
      <c r="J179" s="32"/>
      <c r="K179" s="32"/>
      <c r="L179" s="35"/>
      <c r="M179" s="185"/>
      <c r="N179" s="57"/>
      <c r="O179" s="57"/>
      <c r="P179" s="57"/>
      <c r="Q179" s="57"/>
      <c r="R179" s="57"/>
      <c r="S179" s="57"/>
      <c r="T179" s="58"/>
      <c r="AT179" s="14" t="s">
        <v>123</v>
      </c>
      <c r="AU179" s="14" t="s">
        <v>81</v>
      </c>
    </row>
    <row r="180" spans="2:65" s="1" customFormat="1" ht="22.5" customHeight="1">
      <c r="B180" s="31"/>
      <c r="C180" s="208" t="s">
        <v>319</v>
      </c>
      <c r="D180" s="208" t="s">
        <v>288</v>
      </c>
      <c r="E180" s="209" t="s">
        <v>320</v>
      </c>
      <c r="F180" s="210" t="s">
        <v>321</v>
      </c>
      <c r="G180" s="211" t="s">
        <v>139</v>
      </c>
      <c r="H180" s="212">
        <v>24</v>
      </c>
      <c r="I180" s="213"/>
      <c r="J180" s="214">
        <f>ROUND(I180*H180,2)</f>
        <v>0</v>
      </c>
      <c r="K180" s="210" t="s">
        <v>120</v>
      </c>
      <c r="L180" s="215"/>
      <c r="M180" s="216" t="s">
        <v>1</v>
      </c>
      <c r="N180" s="217" t="s">
        <v>42</v>
      </c>
      <c r="O180" s="57"/>
      <c r="P180" s="180">
        <f>O180*H180</f>
        <v>0</v>
      </c>
      <c r="Q180" s="180">
        <v>9.7000000000000003E-2</v>
      </c>
      <c r="R180" s="180">
        <f>Q180*H180</f>
        <v>2.3280000000000003</v>
      </c>
      <c r="S180" s="180">
        <v>0</v>
      </c>
      <c r="T180" s="181">
        <f>S180*H180</f>
        <v>0</v>
      </c>
      <c r="AR180" s="14" t="s">
        <v>162</v>
      </c>
      <c r="AT180" s="14" t="s">
        <v>288</v>
      </c>
      <c r="AU180" s="14" t="s">
        <v>81</v>
      </c>
      <c r="AY180" s="14" t="s">
        <v>113</v>
      </c>
      <c r="BE180" s="182">
        <f>IF(N180="základní",J180,0)</f>
        <v>0</v>
      </c>
      <c r="BF180" s="182">
        <f>IF(N180="snížená",J180,0)</f>
        <v>0</v>
      </c>
      <c r="BG180" s="182">
        <f>IF(N180="zákl. přenesená",J180,0)</f>
        <v>0</v>
      </c>
      <c r="BH180" s="182">
        <f>IF(N180="sníž. přenesená",J180,0)</f>
        <v>0</v>
      </c>
      <c r="BI180" s="182">
        <f>IF(N180="nulová",J180,0)</f>
        <v>0</v>
      </c>
      <c r="BJ180" s="14" t="s">
        <v>79</v>
      </c>
      <c r="BK180" s="182">
        <f>ROUND(I180*H180,2)</f>
        <v>0</v>
      </c>
      <c r="BL180" s="14" t="s">
        <v>121</v>
      </c>
      <c r="BM180" s="14" t="s">
        <v>322</v>
      </c>
    </row>
    <row r="181" spans="2:65" s="1" customFormat="1" ht="11.25">
      <c r="B181" s="31"/>
      <c r="C181" s="32"/>
      <c r="D181" s="183" t="s">
        <v>123</v>
      </c>
      <c r="E181" s="32"/>
      <c r="F181" s="184" t="s">
        <v>321</v>
      </c>
      <c r="G181" s="32"/>
      <c r="H181" s="32"/>
      <c r="I181" s="100"/>
      <c r="J181" s="32"/>
      <c r="K181" s="32"/>
      <c r="L181" s="35"/>
      <c r="M181" s="185"/>
      <c r="N181" s="57"/>
      <c r="O181" s="57"/>
      <c r="P181" s="57"/>
      <c r="Q181" s="57"/>
      <c r="R181" s="57"/>
      <c r="S181" s="57"/>
      <c r="T181" s="58"/>
      <c r="AT181" s="14" t="s">
        <v>123</v>
      </c>
      <c r="AU181" s="14" t="s">
        <v>81</v>
      </c>
    </row>
    <row r="182" spans="2:65" s="1" customFormat="1" ht="22.5" customHeight="1">
      <c r="B182" s="31"/>
      <c r="C182" s="208" t="s">
        <v>323</v>
      </c>
      <c r="D182" s="208" t="s">
        <v>288</v>
      </c>
      <c r="E182" s="209" t="s">
        <v>324</v>
      </c>
      <c r="F182" s="210" t="s">
        <v>325</v>
      </c>
      <c r="G182" s="211" t="s">
        <v>139</v>
      </c>
      <c r="H182" s="212">
        <v>1296</v>
      </c>
      <c r="I182" s="213"/>
      <c r="J182" s="214">
        <f>ROUND(I182*H182,2)</f>
        <v>0</v>
      </c>
      <c r="K182" s="210" t="s">
        <v>120</v>
      </c>
      <c r="L182" s="215"/>
      <c r="M182" s="216" t="s">
        <v>1</v>
      </c>
      <c r="N182" s="217" t="s">
        <v>42</v>
      </c>
      <c r="O182" s="57"/>
      <c r="P182" s="180">
        <f>O182*H182</f>
        <v>0</v>
      </c>
      <c r="Q182" s="180">
        <v>5.1999999999999995E-4</v>
      </c>
      <c r="R182" s="180">
        <f>Q182*H182</f>
        <v>0.67391999999999996</v>
      </c>
      <c r="S182" s="180">
        <v>0</v>
      </c>
      <c r="T182" s="181">
        <f>S182*H182</f>
        <v>0</v>
      </c>
      <c r="AR182" s="14" t="s">
        <v>162</v>
      </c>
      <c r="AT182" s="14" t="s">
        <v>288</v>
      </c>
      <c r="AU182" s="14" t="s">
        <v>81</v>
      </c>
      <c r="AY182" s="14" t="s">
        <v>113</v>
      </c>
      <c r="BE182" s="182">
        <f>IF(N182="základní",J182,0)</f>
        <v>0</v>
      </c>
      <c r="BF182" s="182">
        <f>IF(N182="snížená",J182,0)</f>
        <v>0</v>
      </c>
      <c r="BG182" s="182">
        <f>IF(N182="zákl. přenesená",J182,0)</f>
        <v>0</v>
      </c>
      <c r="BH182" s="182">
        <f>IF(N182="sníž. přenesená",J182,0)</f>
        <v>0</v>
      </c>
      <c r="BI182" s="182">
        <f>IF(N182="nulová",J182,0)</f>
        <v>0</v>
      </c>
      <c r="BJ182" s="14" t="s">
        <v>79</v>
      </c>
      <c r="BK182" s="182">
        <f>ROUND(I182*H182,2)</f>
        <v>0</v>
      </c>
      <c r="BL182" s="14" t="s">
        <v>121</v>
      </c>
      <c r="BM182" s="14" t="s">
        <v>326</v>
      </c>
    </row>
    <row r="183" spans="2:65" s="1" customFormat="1" ht="11.25">
      <c r="B183" s="31"/>
      <c r="C183" s="32"/>
      <c r="D183" s="183" t="s">
        <v>123</v>
      </c>
      <c r="E183" s="32"/>
      <c r="F183" s="184" t="s">
        <v>325</v>
      </c>
      <c r="G183" s="32"/>
      <c r="H183" s="32"/>
      <c r="I183" s="100"/>
      <c r="J183" s="32"/>
      <c r="K183" s="32"/>
      <c r="L183" s="35"/>
      <c r="M183" s="185"/>
      <c r="N183" s="57"/>
      <c r="O183" s="57"/>
      <c r="P183" s="57"/>
      <c r="Q183" s="57"/>
      <c r="R183" s="57"/>
      <c r="S183" s="57"/>
      <c r="T183" s="58"/>
      <c r="AT183" s="14" t="s">
        <v>123</v>
      </c>
      <c r="AU183" s="14" t="s">
        <v>81</v>
      </c>
    </row>
    <row r="184" spans="2:65" s="1" customFormat="1" ht="22.5" customHeight="1">
      <c r="B184" s="31"/>
      <c r="C184" s="208" t="s">
        <v>327</v>
      </c>
      <c r="D184" s="208" t="s">
        <v>288</v>
      </c>
      <c r="E184" s="209" t="s">
        <v>328</v>
      </c>
      <c r="F184" s="210" t="s">
        <v>329</v>
      </c>
      <c r="G184" s="211" t="s">
        <v>139</v>
      </c>
      <c r="H184" s="212">
        <v>664</v>
      </c>
      <c r="I184" s="213"/>
      <c r="J184" s="214">
        <f>ROUND(I184*H184,2)</f>
        <v>0</v>
      </c>
      <c r="K184" s="210" t="s">
        <v>120</v>
      </c>
      <c r="L184" s="215"/>
      <c r="M184" s="216" t="s">
        <v>1</v>
      </c>
      <c r="N184" s="217" t="s">
        <v>42</v>
      </c>
      <c r="O184" s="57"/>
      <c r="P184" s="180">
        <f>O184*H184</f>
        <v>0</v>
      </c>
      <c r="Q184" s="180">
        <v>5.6999999999999998E-4</v>
      </c>
      <c r="R184" s="180">
        <f>Q184*H184</f>
        <v>0.37847999999999998</v>
      </c>
      <c r="S184" s="180">
        <v>0</v>
      </c>
      <c r="T184" s="181">
        <f>S184*H184</f>
        <v>0</v>
      </c>
      <c r="AR184" s="14" t="s">
        <v>162</v>
      </c>
      <c r="AT184" s="14" t="s">
        <v>288</v>
      </c>
      <c r="AU184" s="14" t="s">
        <v>81</v>
      </c>
      <c r="AY184" s="14" t="s">
        <v>113</v>
      </c>
      <c r="BE184" s="182">
        <f>IF(N184="základní",J184,0)</f>
        <v>0</v>
      </c>
      <c r="BF184" s="182">
        <f>IF(N184="snížená",J184,0)</f>
        <v>0</v>
      </c>
      <c r="BG184" s="182">
        <f>IF(N184="zákl. přenesená",J184,0)</f>
        <v>0</v>
      </c>
      <c r="BH184" s="182">
        <f>IF(N184="sníž. přenesená",J184,0)</f>
        <v>0</v>
      </c>
      <c r="BI184" s="182">
        <f>IF(N184="nulová",J184,0)</f>
        <v>0</v>
      </c>
      <c r="BJ184" s="14" t="s">
        <v>79</v>
      </c>
      <c r="BK184" s="182">
        <f>ROUND(I184*H184,2)</f>
        <v>0</v>
      </c>
      <c r="BL184" s="14" t="s">
        <v>121</v>
      </c>
      <c r="BM184" s="14" t="s">
        <v>330</v>
      </c>
    </row>
    <row r="185" spans="2:65" s="1" customFormat="1" ht="11.25">
      <c r="B185" s="31"/>
      <c r="C185" s="32"/>
      <c r="D185" s="183" t="s">
        <v>123</v>
      </c>
      <c r="E185" s="32"/>
      <c r="F185" s="184" t="s">
        <v>329</v>
      </c>
      <c r="G185" s="32"/>
      <c r="H185" s="32"/>
      <c r="I185" s="100"/>
      <c r="J185" s="32"/>
      <c r="K185" s="32"/>
      <c r="L185" s="35"/>
      <c r="M185" s="185"/>
      <c r="N185" s="57"/>
      <c r="O185" s="57"/>
      <c r="P185" s="57"/>
      <c r="Q185" s="57"/>
      <c r="R185" s="57"/>
      <c r="S185" s="57"/>
      <c r="T185" s="58"/>
      <c r="AT185" s="14" t="s">
        <v>123</v>
      </c>
      <c r="AU185" s="14" t="s">
        <v>81</v>
      </c>
    </row>
    <row r="186" spans="2:65" s="1" customFormat="1" ht="22.5" customHeight="1">
      <c r="B186" s="31"/>
      <c r="C186" s="208" t="s">
        <v>331</v>
      </c>
      <c r="D186" s="208" t="s">
        <v>288</v>
      </c>
      <c r="E186" s="209" t="s">
        <v>332</v>
      </c>
      <c r="F186" s="210" t="s">
        <v>333</v>
      </c>
      <c r="G186" s="211" t="s">
        <v>139</v>
      </c>
      <c r="H186" s="212">
        <v>1384</v>
      </c>
      <c r="I186" s="213"/>
      <c r="J186" s="214">
        <f>ROUND(I186*H186,2)</f>
        <v>0</v>
      </c>
      <c r="K186" s="210" t="s">
        <v>120</v>
      </c>
      <c r="L186" s="215"/>
      <c r="M186" s="216" t="s">
        <v>1</v>
      </c>
      <c r="N186" s="217" t="s">
        <v>42</v>
      </c>
      <c r="O186" s="57"/>
      <c r="P186" s="180">
        <f>O186*H186</f>
        <v>0</v>
      </c>
      <c r="Q186" s="180">
        <v>9.0000000000000006E-5</v>
      </c>
      <c r="R186" s="180">
        <f>Q186*H186</f>
        <v>0.12456</v>
      </c>
      <c r="S186" s="180">
        <v>0</v>
      </c>
      <c r="T186" s="181">
        <f>S186*H186</f>
        <v>0</v>
      </c>
      <c r="AR186" s="14" t="s">
        <v>162</v>
      </c>
      <c r="AT186" s="14" t="s">
        <v>288</v>
      </c>
      <c r="AU186" s="14" t="s">
        <v>81</v>
      </c>
      <c r="AY186" s="14" t="s">
        <v>113</v>
      </c>
      <c r="BE186" s="182">
        <f>IF(N186="základní",J186,0)</f>
        <v>0</v>
      </c>
      <c r="BF186" s="182">
        <f>IF(N186="snížená",J186,0)</f>
        <v>0</v>
      </c>
      <c r="BG186" s="182">
        <f>IF(N186="zákl. přenesená",J186,0)</f>
        <v>0</v>
      </c>
      <c r="BH186" s="182">
        <f>IF(N186="sníž. přenesená",J186,0)</f>
        <v>0</v>
      </c>
      <c r="BI186" s="182">
        <f>IF(N186="nulová",J186,0)</f>
        <v>0</v>
      </c>
      <c r="BJ186" s="14" t="s">
        <v>79</v>
      </c>
      <c r="BK186" s="182">
        <f>ROUND(I186*H186,2)</f>
        <v>0</v>
      </c>
      <c r="BL186" s="14" t="s">
        <v>121</v>
      </c>
      <c r="BM186" s="14" t="s">
        <v>334</v>
      </c>
    </row>
    <row r="187" spans="2:65" s="1" customFormat="1" ht="11.25">
      <c r="B187" s="31"/>
      <c r="C187" s="32"/>
      <c r="D187" s="183" t="s">
        <v>123</v>
      </c>
      <c r="E187" s="32"/>
      <c r="F187" s="184" t="s">
        <v>333</v>
      </c>
      <c r="G187" s="32"/>
      <c r="H187" s="32"/>
      <c r="I187" s="100"/>
      <c r="J187" s="32"/>
      <c r="K187" s="32"/>
      <c r="L187" s="35"/>
      <c r="M187" s="185"/>
      <c r="N187" s="57"/>
      <c r="O187" s="57"/>
      <c r="P187" s="57"/>
      <c r="Q187" s="57"/>
      <c r="R187" s="57"/>
      <c r="S187" s="57"/>
      <c r="T187" s="58"/>
      <c r="AT187" s="14" t="s">
        <v>123</v>
      </c>
      <c r="AU187" s="14" t="s">
        <v>81</v>
      </c>
    </row>
    <row r="188" spans="2:65" s="1" customFormat="1" ht="22.5" customHeight="1">
      <c r="B188" s="31"/>
      <c r="C188" s="208" t="s">
        <v>335</v>
      </c>
      <c r="D188" s="208" t="s">
        <v>288</v>
      </c>
      <c r="E188" s="209" t="s">
        <v>336</v>
      </c>
      <c r="F188" s="210" t="s">
        <v>337</v>
      </c>
      <c r="G188" s="211" t="s">
        <v>139</v>
      </c>
      <c r="H188" s="212">
        <v>68</v>
      </c>
      <c r="I188" s="213"/>
      <c r="J188" s="214">
        <f>ROUND(I188*H188,2)</f>
        <v>0</v>
      </c>
      <c r="K188" s="210" t="s">
        <v>120</v>
      </c>
      <c r="L188" s="215"/>
      <c r="M188" s="216" t="s">
        <v>1</v>
      </c>
      <c r="N188" s="217" t="s">
        <v>42</v>
      </c>
      <c r="O188" s="57"/>
      <c r="P188" s="180">
        <f>O188*H188</f>
        <v>0</v>
      </c>
      <c r="Q188" s="180">
        <v>7.4200000000000004E-3</v>
      </c>
      <c r="R188" s="180">
        <f>Q188*H188</f>
        <v>0.50456000000000001</v>
      </c>
      <c r="S188" s="180">
        <v>0</v>
      </c>
      <c r="T188" s="181">
        <f>S188*H188</f>
        <v>0</v>
      </c>
      <c r="AR188" s="14" t="s">
        <v>162</v>
      </c>
      <c r="AT188" s="14" t="s">
        <v>288</v>
      </c>
      <c r="AU188" s="14" t="s">
        <v>81</v>
      </c>
      <c r="AY188" s="14" t="s">
        <v>113</v>
      </c>
      <c r="BE188" s="182">
        <f>IF(N188="základní",J188,0)</f>
        <v>0</v>
      </c>
      <c r="BF188" s="182">
        <f>IF(N188="snížená",J188,0)</f>
        <v>0</v>
      </c>
      <c r="BG188" s="182">
        <f>IF(N188="zákl. přenesená",J188,0)</f>
        <v>0</v>
      </c>
      <c r="BH188" s="182">
        <f>IF(N188="sníž. přenesená",J188,0)</f>
        <v>0</v>
      </c>
      <c r="BI188" s="182">
        <f>IF(N188="nulová",J188,0)</f>
        <v>0</v>
      </c>
      <c r="BJ188" s="14" t="s">
        <v>79</v>
      </c>
      <c r="BK188" s="182">
        <f>ROUND(I188*H188,2)</f>
        <v>0</v>
      </c>
      <c r="BL188" s="14" t="s">
        <v>121</v>
      </c>
      <c r="BM188" s="14" t="s">
        <v>338</v>
      </c>
    </row>
    <row r="189" spans="2:65" s="1" customFormat="1" ht="11.25">
      <c r="B189" s="31"/>
      <c r="C189" s="32"/>
      <c r="D189" s="183" t="s">
        <v>123</v>
      </c>
      <c r="E189" s="32"/>
      <c r="F189" s="184" t="s">
        <v>337</v>
      </c>
      <c r="G189" s="32"/>
      <c r="H189" s="32"/>
      <c r="I189" s="100"/>
      <c r="J189" s="32"/>
      <c r="K189" s="32"/>
      <c r="L189" s="35"/>
      <c r="M189" s="185"/>
      <c r="N189" s="57"/>
      <c r="O189" s="57"/>
      <c r="P189" s="57"/>
      <c r="Q189" s="57"/>
      <c r="R189" s="57"/>
      <c r="S189" s="57"/>
      <c r="T189" s="58"/>
      <c r="AT189" s="14" t="s">
        <v>123</v>
      </c>
      <c r="AU189" s="14" t="s">
        <v>81</v>
      </c>
    </row>
    <row r="190" spans="2:65" s="1" customFormat="1" ht="16.5" customHeight="1">
      <c r="B190" s="31"/>
      <c r="C190" s="208" t="s">
        <v>339</v>
      </c>
      <c r="D190" s="208" t="s">
        <v>288</v>
      </c>
      <c r="E190" s="209" t="s">
        <v>340</v>
      </c>
      <c r="F190" s="210" t="s">
        <v>341</v>
      </c>
      <c r="G190" s="211" t="s">
        <v>139</v>
      </c>
      <c r="H190" s="212">
        <v>12</v>
      </c>
      <c r="I190" s="213"/>
      <c r="J190" s="214">
        <f>ROUND(I190*H190,2)</f>
        <v>0</v>
      </c>
      <c r="K190" s="210" t="s">
        <v>1</v>
      </c>
      <c r="L190" s="215"/>
      <c r="M190" s="216" t="s">
        <v>1</v>
      </c>
      <c r="N190" s="217" t="s">
        <v>42</v>
      </c>
      <c r="O190" s="57"/>
      <c r="P190" s="180">
        <f>O190*H190</f>
        <v>0</v>
      </c>
      <c r="Q190" s="180">
        <v>8.5199999999999998E-3</v>
      </c>
      <c r="R190" s="180">
        <f>Q190*H190</f>
        <v>0.10224</v>
      </c>
      <c r="S190" s="180">
        <v>0</v>
      </c>
      <c r="T190" s="181">
        <f>S190*H190</f>
        <v>0</v>
      </c>
      <c r="AR190" s="14" t="s">
        <v>162</v>
      </c>
      <c r="AT190" s="14" t="s">
        <v>288</v>
      </c>
      <c r="AU190" s="14" t="s">
        <v>81</v>
      </c>
      <c r="AY190" s="14" t="s">
        <v>113</v>
      </c>
      <c r="BE190" s="182">
        <f>IF(N190="základní",J190,0)</f>
        <v>0</v>
      </c>
      <c r="BF190" s="182">
        <f>IF(N190="snížená",J190,0)</f>
        <v>0</v>
      </c>
      <c r="BG190" s="182">
        <f>IF(N190="zákl. přenesená",J190,0)</f>
        <v>0</v>
      </c>
      <c r="BH190" s="182">
        <f>IF(N190="sníž. přenesená",J190,0)</f>
        <v>0</v>
      </c>
      <c r="BI190" s="182">
        <f>IF(N190="nulová",J190,0)</f>
        <v>0</v>
      </c>
      <c r="BJ190" s="14" t="s">
        <v>79</v>
      </c>
      <c r="BK190" s="182">
        <f>ROUND(I190*H190,2)</f>
        <v>0</v>
      </c>
      <c r="BL190" s="14" t="s">
        <v>121</v>
      </c>
      <c r="BM190" s="14" t="s">
        <v>342</v>
      </c>
    </row>
    <row r="191" spans="2:65" s="1" customFormat="1" ht="19.5">
      <c r="B191" s="31"/>
      <c r="C191" s="32"/>
      <c r="D191" s="183" t="s">
        <v>123</v>
      </c>
      <c r="E191" s="32"/>
      <c r="F191" s="184" t="s">
        <v>343</v>
      </c>
      <c r="G191" s="32"/>
      <c r="H191" s="32"/>
      <c r="I191" s="100"/>
      <c r="J191" s="32"/>
      <c r="K191" s="32"/>
      <c r="L191" s="35"/>
      <c r="M191" s="185"/>
      <c r="N191" s="57"/>
      <c r="O191" s="57"/>
      <c r="P191" s="57"/>
      <c r="Q191" s="57"/>
      <c r="R191" s="57"/>
      <c r="S191" s="57"/>
      <c r="T191" s="58"/>
      <c r="AT191" s="14" t="s">
        <v>123</v>
      </c>
      <c r="AU191" s="14" t="s">
        <v>81</v>
      </c>
    </row>
    <row r="192" spans="2:65" s="1" customFormat="1" ht="22.5" customHeight="1">
      <c r="B192" s="31"/>
      <c r="C192" s="208" t="s">
        <v>344</v>
      </c>
      <c r="D192" s="208" t="s">
        <v>288</v>
      </c>
      <c r="E192" s="209" t="s">
        <v>345</v>
      </c>
      <c r="F192" s="210" t="s">
        <v>346</v>
      </c>
      <c r="G192" s="211" t="s">
        <v>139</v>
      </c>
      <c r="H192" s="212">
        <v>524</v>
      </c>
      <c r="I192" s="213"/>
      <c r="J192" s="214">
        <f>ROUND(I192*H192,2)</f>
        <v>0</v>
      </c>
      <c r="K192" s="210" t="s">
        <v>120</v>
      </c>
      <c r="L192" s="215"/>
      <c r="M192" s="216" t="s">
        <v>1</v>
      </c>
      <c r="N192" s="217" t="s">
        <v>42</v>
      </c>
      <c r="O192" s="57"/>
      <c r="P192" s="180">
        <f>O192*H192</f>
        <v>0</v>
      </c>
      <c r="Q192" s="180">
        <v>1.23E-3</v>
      </c>
      <c r="R192" s="180">
        <f>Q192*H192</f>
        <v>0.64451999999999998</v>
      </c>
      <c r="S192" s="180">
        <v>0</v>
      </c>
      <c r="T192" s="181">
        <f>S192*H192</f>
        <v>0</v>
      </c>
      <c r="AR192" s="14" t="s">
        <v>162</v>
      </c>
      <c r="AT192" s="14" t="s">
        <v>288</v>
      </c>
      <c r="AU192" s="14" t="s">
        <v>81</v>
      </c>
      <c r="AY192" s="14" t="s">
        <v>113</v>
      </c>
      <c r="BE192" s="182">
        <f>IF(N192="základní",J192,0)</f>
        <v>0</v>
      </c>
      <c r="BF192" s="182">
        <f>IF(N192="snížená",J192,0)</f>
        <v>0</v>
      </c>
      <c r="BG192" s="182">
        <f>IF(N192="zákl. přenesená",J192,0)</f>
        <v>0</v>
      </c>
      <c r="BH192" s="182">
        <f>IF(N192="sníž. přenesená",J192,0)</f>
        <v>0</v>
      </c>
      <c r="BI192" s="182">
        <f>IF(N192="nulová",J192,0)</f>
        <v>0</v>
      </c>
      <c r="BJ192" s="14" t="s">
        <v>79</v>
      </c>
      <c r="BK192" s="182">
        <f>ROUND(I192*H192,2)</f>
        <v>0</v>
      </c>
      <c r="BL192" s="14" t="s">
        <v>121</v>
      </c>
      <c r="BM192" s="14" t="s">
        <v>347</v>
      </c>
    </row>
    <row r="193" spans="2:65" s="1" customFormat="1" ht="11.25">
      <c r="B193" s="31"/>
      <c r="C193" s="32"/>
      <c r="D193" s="183" t="s">
        <v>123</v>
      </c>
      <c r="E193" s="32"/>
      <c r="F193" s="184" t="s">
        <v>346</v>
      </c>
      <c r="G193" s="32"/>
      <c r="H193" s="32"/>
      <c r="I193" s="100"/>
      <c r="J193" s="32"/>
      <c r="K193" s="32"/>
      <c r="L193" s="35"/>
      <c r="M193" s="185"/>
      <c r="N193" s="57"/>
      <c r="O193" s="57"/>
      <c r="P193" s="57"/>
      <c r="Q193" s="57"/>
      <c r="R193" s="57"/>
      <c r="S193" s="57"/>
      <c r="T193" s="58"/>
      <c r="AT193" s="14" t="s">
        <v>123</v>
      </c>
      <c r="AU193" s="14" t="s">
        <v>81</v>
      </c>
    </row>
    <row r="194" spans="2:65" s="1" customFormat="1" ht="22.5" customHeight="1">
      <c r="B194" s="31"/>
      <c r="C194" s="208" t="s">
        <v>348</v>
      </c>
      <c r="D194" s="208" t="s">
        <v>288</v>
      </c>
      <c r="E194" s="209" t="s">
        <v>349</v>
      </c>
      <c r="F194" s="210" t="s">
        <v>350</v>
      </c>
      <c r="G194" s="211" t="s">
        <v>139</v>
      </c>
      <c r="H194" s="212">
        <v>456</v>
      </c>
      <c r="I194" s="213"/>
      <c r="J194" s="214">
        <f>ROUND(I194*H194,2)</f>
        <v>0</v>
      </c>
      <c r="K194" s="210" t="s">
        <v>120</v>
      </c>
      <c r="L194" s="215"/>
      <c r="M194" s="216" t="s">
        <v>1</v>
      </c>
      <c r="N194" s="217" t="s">
        <v>42</v>
      </c>
      <c r="O194" s="57"/>
      <c r="P194" s="180">
        <f>O194*H194</f>
        <v>0</v>
      </c>
      <c r="Q194" s="180">
        <v>1.8000000000000001E-4</v>
      </c>
      <c r="R194" s="180">
        <f>Q194*H194</f>
        <v>8.208E-2</v>
      </c>
      <c r="S194" s="180">
        <v>0</v>
      </c>
      <c r="T194" s="181">
        <f>S194*H194</f>
        <v>0</v>
      </c>
      <c r="AR194" s="14" t="s">
        <v>162</v>
      </c>
      <c r="AT194" s="14" t="s">
        <v>288</v>
      </c>
      <c r="AU194" s="14" t="s">
        <v>81</v>
      </c>
      <c r="AY194" s="14" t="s">
        <v>113</v>
      </c>
      <c r="BE194" s="182">
        <f>IF(N194="základní",J194,0)</f>
        <v>0</v>
      </c>
      <c r="BF194" s="182">
        <f>IF(N194="snížená",J194,0)</f>
        <v>0</v>
      </c>
      <c r="BG194" s="182">
        <f>IF(N194="zákl. přenesená",J194,0)</f>
        <v>0</v>
      </c>
      <c r="BH194" s="182">
        <f>IF(N194="sníž. přenesená",J194,0)</f>
        <v>0</v>
      </c>
      <c r="BI194" s="182">
        <f>IF(N194="nulová",J194,0)</f>
        <v>0</v>
      </c>
      <c r="BJ194" s="14" t="s">
        <v>79</v>
      </c>
      <c r="BK194" s="182">
        <f>ROUND(I194*H194,2)</f>
        <v>0</v>
      </c>
      <c r="BL194" s="14" t="s">
        <v>121</v>
      </c>
      <c r="BM194" s="14" t="s">
        <v>351</v>
      </c>
    </row>
    <row r="195" spans="2:65" s="1" customFormat="1" ht="11.25">
      <c r="B195" s="31"/>
      <c r="C195" s="32"/>
      <c r="D195" s="183" t="s">
        <v>123</v>
      </c>
      <c r="E195" s="32"/>
      <c r="F195" s="184" t="s">
        <v>350</v>
      </c>
      <c r="G195" s="32"/>
      <c r="H195" s="32"/>
      <c r="I195" s="100"/>
      <c r="J195" s="32"/>
      <c r="K195" s="32"/>
      <c r="L195" s="35"/>
      <c r="M195" s="185"/>
      <c r="N195" s="57"/>
      <c r="O195" s="57"/>
      <c r="P195" s="57"/>
      <c r="Q195" s="57"/>
      <c r="R195" s="57"/>
      <c r="S195" s="57"/>
      <c r="T195" s="58"/>
      <c r="AT195" s="14" t="s">
        <v>123</v>
      </c>
      <c r="AU195" s="14" t="s">
        <v>81</v>
      </c>
    </row>
    <row r="196" spans="2:65" s="1" customFormat="1" ht="22.5" customHeight="1">
      <c r="B196" s="31"/>
      <c r="C196" s="208" t="s">
        <v>352</v>
      </c>
      <c r="D196" s="208" t="s">
        <v>288</v>
      </c>
      <c r="E196" s="209" t="s">
        <v>353</v>
      </c>
      <c r="F196" s="210" t="s">
        <v>354</v>
      </c>
      <c r="G196" s="211" t="s">
        <v>139</v>
      </c>
      <c r="H196" s="212">
        <v>228</v>
      </c>
      <c r="I196" s="213"/>
      <c r="J196" s="214">
        <f>ROUND(I196*H196,2)</f>
        <v>0</v>
      </c>
      <c r="K196" s="210" t="s">
        <v>120</v>
      </c>
      <c r="L196" s="215"/>
      <c r="M196" s="216" t="s">
        <v>1</v>
      </c>
      <c r="N196" s="217" t="s">
        <v>42</v>
      </c>
      <c r="O196" s="57"/>
      <c r="P196" s="180">
        <f>O196*H196</f>
        <v>0</v>
      </c>
      <c r="Q196" s="180">
        <v>9.0000000000000006E-5</v>
      </c>
      <c r="R196" s="180">
        <f>Q196*H196</f>
        <v>2.052E-2</v>
      </c>
      <c r="S196" s="180">
        <v>0</v>
      </c>
      <c r="T196" s="181">
        <f>S196*H196</f>
        <v>0</v>
      </c>
      <c r="AR196" s="14" t="s">
        <v>162</v>
      </c>
      <c r="AT196" s="14" t="s">
        <v>288</v>
      </c>
      <c r="AU196" s="14" t="s">
        <v>81</v>
      </c>
      <c r="AY196" s="14" t="s">
        <v>113</v>
      </c>
      <c r="BE196" s="182">
        <f>IF(N196="základní",J196,0)</f>
        <v>0</v>
      </c>
      <c r="BF196" s="182">
        <f>IF(N196="snížená",J196,0)</f>
        <v>0</v>
      </c>
      <c r="BG196" s="182">
        <f>IF(N196="zákl. přenesená",J196,0)</f>
        <v>0</v>
      </c>
      <c r="BH196" s="182">
        <f>IF(N196="sníž. přenesená",J196,0)</f>
        <v>0</v>
      </c>
      <c r="BI196" s="182">
        <f>IF(N196="nulová",J196,0)</f>
        <v>0</v>
      </c>
      <c r="BJ196" s="14" t="s">
        <v>79</v>
      </c>
      <c r="BK196" s="182">
        <f>ROUND(I196*H196,2)</f>
        <v>0</v>
      </c>
      <c r="BL196" s="14" t="s">
        <v>121</v>
      </c>
      <c r="BM196" s="14" t="s">
        <v>355</v>
      </c>
    </row>
    <row r="197" spans="2:65" s="1" customFormat="1" ht="11.25">
      <c r="B197" s="31"/>
      <c r="C197" s="32"/>
      <c r="D197" s="183" t="s">
        <v>123</v>
      </c>
      <c r="E197" s="32"/>
      <c r="F197" s="184" t="s">
        <v>354</v>
      </c>
      <c r="G197" s="32"/>
      <c r="H197" s="32"/>
      <c r="I197" s="100"/>
      <c r="J197" s="32"/>
      <c r="K197" s="32"/>
      <c r="L197" s="35"/>
      <c r="M197" s="185"/>
      <c r="N197" s="57"/>
      <c r="O197" s="57"/>
      <c r="P197" s="57"/>
      <c r="Q197" s="57"/>
      <c r="R197" s="57"/>
      <c r="S197" s="57"/>
      <c r="T197" s="58"/>
      <c r="AT197" s="14" t="s">
        <v>123</v>
      </c>
      <c r="AU197" s="14" t="s">
        <v>81</v>
      </c>
    </row>
    <row r="198" spans="2:65" s="1" customFormat="1" ht="22.5" customHeight="1">
      <c r="B198" s="31"/>
      <c r="C198" s="208" t="s">
        <v>356</v>
      </c>
      <c r="D198" s="208" t="s">
        <v>288</v>
      </c>
      <c r="E198" s="209" t="s">
        <v>357</v>
      </c>
      <c r="F198" s="210" t="s">
        <v>358</v>
      </c>
      <c r="G198" s="211" t="s">
        <v>267</v>
      </c>
      <c r="H198" s="212">
        <v>16</v>
      </c>
      <c r="I198" s="213"/>
      <c r="J198" s="214">
        <f>ROUND(I198*H198,2)</f>
        <v>0</v>
      </c>
      <c r="K198" s="210" t="s">
        <v>120</v>
      </c>
      <c r="L198" s="215"/>
      <c r="M198" s="216" t="s">
        <v>1</v>
      </c>
      <c r="N198" s="217" t="s">
        <v>42</v>
      </c>
      <c r="O198" s="57"/>
      <c r="P198" s="180">
        <f>O198*H198</f>
        <v>0</v>
      </c>
      <c r="Q198" s="180">
        <v>1E-3</v>
      </c>
      <c r="R198" s="180">
        <f>Q198*H198</f>
        <v>1.6E-2</v>
      </c>
      <c r="S198" s="180">
        <v>0</v>
      </c>
      <c r="T198" s="181">
        <f>S198*H198</f>
        <v>0</v>
      </c>
      <c r="AR198" s="14" t="s">
        <v>162</v>
      </c>
      <c r="AT198" s="14" t="s">
        <v>288</v>
      </c>
      <c r="AU198" s="14" t="s">
        <v>81</v>
      </c>
      <c r="AY198" s="14" t="s">
        <v>113</v>
      </c>
      <c r="BE198" s="182">
        <f>IF(N198="základní",J198,0)</f>
        <v>0</v>
      </c>
      <c r="BF198" s="182">
        <f>IF(N198="snížená",J198,0)</f>
        <v>0</v>
      </c>
      <c r="BG198" s="182">
        <f>IF(N198="zákl. přenesená",J198,0)</f>
        <v>0</v>
      </c>
      <c r="BH198" s="182">
        <f>IF(N198="sníž. přenesená",J198,0)</f>
        <v>0</v>
      </c>
      <c r="BI198" s="182">
        <f>IF(N198="nulová",J198,0)</f>
        <v>0</v>
      </c>
      <c r="BJ198" s="14" t="s">
        <v>79</v>
      </c>
      <c r="BK198" s="182">
        <f>ROUND(I198*H198,2)</f>
        <v>0</v>
      </c>
      <c r="BL198" s="14" t="s">
        <v>121</v>
      </c>
      <c r="BM198" s="14" t="s">
        <v>359</v>
      </c>
    </row>
    <row r="199" spans="2:65" s="1" customFormat="1" ht="11.25">
      <c r="B199" s="31"/>
      <c r="C199" s="32"/>
      <c r="D199" s="183" t="s">
        <v>123</v>
      </c>
      <c r="E199" s="32"/>
      <c r="F199" s="184" t="s">
        <v>358</v>
      </c>
      <c r="G199" s="32"/>
      <c r="H199" s="32"/>
      <c r="I199" s="100"/>
      <c r="J199" s="32"/>
      <c r="K199" s="32"/>
      <c r="L199" s="35"/>
      <c r="M199" s="185"/>
      <c r="N199" s="57"/>
      <c r="O199" s="57"/>
      <c r="P199" s="57"/>
      <c r="Q199" s="57"/>
      <c r="R199" s="57"/>
      <c r="S199" s="57"/>
      <c r="T199" s="58"/>
      <c r="AT199" s="14" t="s">
        <v>123</v>
      </c>
      <c r="AU199" s="14" t="s">
        <v>81</v>
      </c>
    </row>
    <row r="200" spans="2:65" s="1" customFormat="1" ht="22.5" customHeight="1">
      <c r="B200" s="31"/>
      <c r="C200" s="208" t="s">
        <v>360</v>
      </c>
      <c r="D200" s="208" t="s">
        <v>288</v>
      </c>
      <c r="E200" s="209" t="s">
        <v>361</v>
      </c>
      <c r="F200" s="210" t="s">
        <v>362</v>
      </c>
      <c r="G200" s="211" t="s">
        <v>139</v>
      </c>
      <c r="H200" s="212">
        <v>36</v>
      </c>
      <c r="I200" s="213"/>
      <c r="J200" s="214">
        <f>ROUND(I200*H200,2)</f>
        <v>0</v>
      </c>
      <c r="K200" s="210" t="s">
        <v>120</v>
      </c>
      <c r="L200" s="215"/>
      <c r="M200" s="216" t="s">
        <v>1</v>
      </c>
      <c r="N200" s="217" t="s">
        <v>42</v>
      </c>
      <c r="O200" s="57"/>
      <c r="P200" s="180">
        <f>O200*H200</f>
        <v>0</v>
      </c>
      <c r="Q200" s="180">
        <v>1.162E-2</v>
      </c>
      <c r="R200" s="180">
        <f>Q200*H200</f>
        <v>0.41832000000000003</v>
      </c>
      <c r="S200" s="180">
        <v>0</v>
      </c>
      <c r="T200" s="181">
        <f>S200*H200</f>
        <v>0</v>
      </c>
      <c r="AR200" s="14" t="s">
        <v>162</v>
      </c>
      <c r="AT200" s="14" t="s">
        <v>288</v>
      </c>
      <c r="AU200" s="14" t="s">
        <v>81</v>
      </c>
      <c r="AY200" s="14" t="s">
        <v>113</v>
      </c>
      <c r="BE200" s="182">
        <f>IF(N200="základní",J200,0)</f>
        <v>0</v>
      </c>
      <c r="BF200" s="182">
        <f>IF(N200="snížená",J200,0)</f>
        <v>0</v>
      </c>
      <c r="BG200" s="182">
        <f>IF(N200="zákl. přenesená",J200,0)</f>
        <v>0</v>
      </c>
      <c r="BH200" s="182">
        <f>IF(N200="sníž. přenesená",J200,0)</f>
        <v>0</v>
      </c>
      <c r="BI200" s="182">
        <f>IF(N200="nulová",J200,0)</f>
        <v>0</v>
      </c>
      <c r="BJ200" s="14" t="s">
        <v>79</v>
      </c>
      <c r="BK200" s="182">
        <f>ROUND(I200*H200,2)</f>
        <v>0</v>
      </c>
      <c r="BL200" s="14" t="s">
        <v>121</v>
      </c>
      <c r="BM200" s="14" t="s">
        <v>363</v>
      </c>
    </row>
    <row r="201" spans="2:65" s="1" customFormat="1" ht="11.25">
      <c r="B201" s="31"/>
      <c r="C201" s="32"/>
      <c r="D201" s="183" t="s">
        <v>123</v>
      </c>
      <c r="E201" s="32"/>
      <c r="F201" s="184" t="s">
        <v>362</v>
      </c>
      <c r="G201" s="32"/>
      <c r="H201" s="32"/>
      <c r="I201" s="100"/>
      <c r="J201" s="32"/>
      <c r="K201" s="32"/>
      <c r="L201" s="35"/>
      <c r="M201" s="185"/>
      <c r="N201" s="57"/>
      <c r="O201" s="57"/>
      <c r="P201" s="57"/>
      <c r="Q201" s="57"/>
      <c r="R201" s="57"/>
      <c r="S201" s="57"/>
      <c r="T201" s="58"/>
      <c r="AT201" s="14" t="s">
        <v>123</v>
      </c>
      <c r="AU201" s="14" t="s">
        <v>81</v>
      </c>
    </row>
    <row r="202" spans="2:65" s="1" customFormat="1" ht="22.5" customHeight="1">
      <c r="B202" s="31"/>
      <c r="C202" s="208" t="s">
        <v>364</v>
      </c>
      <c r="D202" s="208" t="s">
        <v>288</v>
      </c>
      <c r="E202" s="209" t="s">
        <v>365</v>
      </c>
      <c r="F202" s="210" t="s">
        <v>366</v>
      </c>
      <c r="G202" s="211" t="s">
        <v>139</v>
      </c>
      <c r="H202" s="212">
        <v>88</v>
      </c>
      <c r="I202" s="213"/>
      <c r="J202" s="214">
        <f>ROUND(I202*H202,2)</f>
        <v>0</v>
      </c>
      <c r="K202" s="210" t="s">
        <v>120</v>
      </c>
      <c r="L202" s="215"/>
      <c r="M202" s="216" t="s">
        <v>1</v>
      </c>
      <c r="N202" s="217" t="s">
        <v>42</v>
      </c>
      <c r="O202" s="57"/>
      <c r="P202" s="180">
        <f>O202*H202</f>
        <v>0</v>
      </c>
      <c r="Q202" s="180">
        <v>5.2999999999999998E-4</v>
      </c>
      <c r="R202" s="180">
        <f>Q202*H202</f>
        <v>4.6640000000000001E-2</v>
      </c>
      <c r="S202" s="180">
        <v>0</v>
      </c>
      <c r="T202" s="181">
        <f>S202*H202</f>
        <v>0</v>
      </c>
      <c r="AR202" s="14" t="s">
        <v>162</v>
      </c>
      <c r="AT202" s="14" t="s">
        <v>288</v>
      </c>
      <c r="AU202" s="14" t="s">
        <v>81</v>
      </c>
      <c r="AY202" s="14" t="s">
        <v>113</v>
      </c>
      <c r="BE202" s="182">
        <f>IF(N202="základní",J202,0)</f>
        <v>0</v>
      </c>
      <c r="BF202" s="182">
        <f>IF(N202="snížená",J202,0)</f>
        <v>0</v>
      </c>
      <c r="BG202" s="182">
        <f>IF(N202="zákl. přenesená",J202,0)</f>
        <v>0</v>
      </c>
      <c r="BH202" s="182">
        <f>IF(N202="sníž. přenesená",J202,0)</f>
        <v>0</v>
      </c>
      <c r="BI202" s="182">
        <f>IF(N202="nulová",J202,0)</f>
        <v>0</v>
      </c>
      <c r="BJ202" s="14" t="s">
        <v>79</v>
      </c>
      <c r="BK202" s="182">
        <f>ROUND(I202*H202,2)</f>
        <v>0</v>
      </c>
      <c r="BL202" s="14" t="s">
        <v>121</v>
      </c>
      <c r="BM202" s="14" t="s">
        <v>367</v>
      </c>
    </row>
    <row r="203" spans="2:65" s="1" customFormat="1" ht="11.25">
      <c r="B203" s="31"/>
      <c r="C203" s="32"/>
      <c r="D203" s="183" t="s">
        <v>123</v>
      </c>
      <c r="E203" s="32"/>
      <c r="F203" s="184" t="s">
        <v>366</v>
      </c>
      <c r="G203" s="32"/>
      <c r="H203" s="32"/>
      <c r="I203" s="100"/>
      <c r="J203" s="32"/>
      <c r="K203" s="32"/>
      <c r="L203" s="35"/>
      <c r="M203" s="185"/>
      <c r="N203" s="57"/>
      <c r="O203" s="57"/>
      <c r="P203" s="57"/>
      <c r="Q203" s="57"/>
      <c r="R203" s="57"/>
      <c r="S203" s="57"/>
      <c r="T203" s="58"/>
      <c r="AT203" s="14" t="s">
        <v>123</v>
      </c>
      <c r="AU203" s="14" t="s">
        <v>81</v>
      </c>
    </row>
    <row r="204" spans="2:65" s="1" customFormat="1" ht="22.5" customHeight="1">
      <c r="B204" s="31"/>
      <c r="C204" s="208" t="s">
        <v>368</v>
      </c>
      <c r="D204" s="208" t="s">
        <v>288</v>
      </c>
      <c r="E204" s="209" t="s">
        <v>369</v>
      </c>
      <c r="F204" s="210" t="s">
        <v>370</v>
      </c>
      <c r="G204" s="211" t="s">
        <v>139</v>
      </c>
      <c r="H204" s="212">
        <v>88</v>
      </c>
      <c r="I204" s="213"/>
      <c r="J204" s="214">
        <f>ROUND(I204*H204,2)</f>
        <v>0</v>
      </c>
      <c r="K204" s="210" t="s">
        <v>120</v>
      </c>
      <c r="L204" s="215"/>
      <c r="M204" s="216" t="s">
        <v>1</v>
      </c>
      <c r="N204" s="217" t="s">
        <v>42</v>
      </c>
      <c r="O204" s="57"/>
      <c r="P204" s="180">
        <f>O204*H204</f>
        <v>0</v>
      </c>
      <c r="Q204" s="180">
        <v>1.2E-4</v>
      </c>
      <c r="R204" s="180">
        <f>Q204*H204</f>
        <v>1.056E-2</v>
      </c>
      <c r="S204" s="180">
        <v>0</v>
      </c>
      <c r="T204" s="181">
        <f>S204*H204</f>
        <v>0</v>
      </c>
      <c r="AR204" s="14" t="s">
        <v>162</v>
      </c>
      <c r="AT204" s="14" t="s">
        <v>288</v>
      </c>
      <c r="AU204" s="14" t="s">
        <v>81</v>
      </c>
      <c r="AY204" s="14" t="s">
        <v>113</v>
      </c>
      <c r="BE204" s="182">
        <f>IF(N204="základní",J204,0)</f>
        <v>0</v>
      </c>
      <c r="BF204" s="182">
        <f>IF(N204="snížená",J204,0)</f>
        <v>0</v>
      </c>
      <c r="BG204" s="182">
        <f>IF(N204="zákl. přenesená",J204,0)</f>
        <v>0</v>
      </c>
      <c r="BH204" s="182">
        <f>IF(N204="sníž. přenesená",J204,0)</f>
        <v>0</v>
      </c>
      <c r="BI204" s="182">
        <f>IF(N204="nulová",J204,0)</f>
        <v>0</v>
      </c>
      <c r="BJ204" s="14" t="s">
        <v>79</v>
      </c>
      <c r="BK204" s="182">
        <f>ROUND(I204*H204,2)</f>
        <v>0</v>
      </c>
      <c r="BL204" s="14" t="s">
        <v>121</v>
      </c>
      <c r="BM204" s="14" t="s">
        <v>371</v>
      </c>
    </row>
    <row r="205" spans="2:65" s="1" customFormat="1" ht="11.25">
      <c r="B205" s="31"/>
      <c r="C205" s="32"/>
      <c r="D205" s="183" t="s">
        <v>123</v>
      </c>
      <c r="E205" s="32"/>
      <c r="F205" s="184" t="s">
        <v>370</v>
      </c>
      <c r="G205" s="32"/>
      <c r="H205" s="32"/>
      <c r="I205" s="100"/>
      <c r="J205" s="32"/>
      <c r="K205" s="32"/>
      <c r="L205" s="35"/>
      <c r="M205" s="185"/>
      <c r="N205" s="57"/>
      <c r="O205" s="57"/>
      <c r="P205" s="57"/>
      <c r="Q205" s="57"/>
      <c r="R205" s="57"/>
      <c r="S205" s="57"/>
      <c r="T205" s="58"/>
      <c r="AT205" s="14" t="s">
        <v>123</v>
      </c>
      <c r="AU205" s="14" t="s">
        <v>81</v>
      </c>
    </row>
    <row r="206" spans="2:65" s="1" customFormat="1" ht="22.5" customHeight="1">
      <c r="B206" s="31"/>
      <c r="C206" s="208" t="s">
        <v>372</v>
      </c>
      <c r="D206" s="208" t="s">
        <v>288</v>
      </c>
      <c r="E206" s="209" t="s">
        <v>332</v>
      </c>
      <c r="F206" s="210" t="s">
        <v>333</v>
      </c>
      <c r="G206" s="211" t="s">
        <v>139</v>
      </c>
      <c r="H206" s="212">
        <v>88</v>
      </c>
      <c r="I206" s="213"/>
      <c r="J206" s="214">
        <f>ROUND(I206*H206,2)</f>
        <v>0</v>
      </c>
      <c r="K206" s="210" t="s">
        <v>120</v>
      </c>
      <c r="L206" s="215"/>
      <c r="M206" s="216" t="s">
        <v>1</v>
      </c>
      <c r="N206" s="217" t="s">
        <v>42</v>
      </c>
      <c r="O206" s="57"/>
      <c r="P206" s="180">
        <f>O206*H206</f>
        <v>0</v>
      </c>
      <c r="Q206" s="180">
        <v>9.0000000000000006E-5</v>
      </c>
      <c r="R206" s="180">
        <f>Q206*H206</f>
        <v>7.92E-3</v>
      </c>
      <c r="S206" s="180">
        <v>0</v>
      </c>
      <c r="T206" s="181">
        <f>S206*H206</f>
        <v>0</v>
      </c>
      <c r="AR206" s="14" t="s">
        <v>162</v>
      </c>
      <c r="AT206" s="14" t="s">
        <v>288</v>
      </c>
      <c r="AU206" s="14" t="s">
        <v>81</v>
      </c>
      <c r="AY206" s="14" t="s">
        <v>113</v>
      </c>
      <c r="BE206" s="182">
        <f>IF(N206="základní",J206,0)</f>
        <v>0</v>
      </c>
      <c r="BF206" s="182">
        <f>IF(N206="snížená",J206,0)</f>
        <v>0</v>
      </c>
      <c r="BG206" s="182">
        <f>IF(N206="zákl. přenesená",J206,0)</f>
        <v>0</v>
      </c>
      <c r="BH206" s="182">
        <f>IF(N206="sníž. přenesená",J206,0)</f>
        <v>0</v>
      </c>
      <c r="BI206" s="182">
        <f>IF(N206="nulová",J206,0)</f>
        <v>0</v>
      </c>
      <c r="BJ206" s="14" t="s">
        <v>79</v>
      </c>
      <c r="BK206" s="182">
        <f>ROUND(I206*H206,2)</f>
        <v>0</v>
      </c>
      <c r="BL206" s="14" t="s">
        <v>121</v>
      </c>
      <c r="BM206" s="14" t="s">
        <v>373</v>
      </c>
    </row>
    <row r="207" spans="2:65" s="1" customFormat="1" ht="11.25">
      <c r="B207" s="31"/>
      <c r="C207" s="32"/>
      <c r="D207" s="183" t="s">
        <v>123</v>
      </c>
      <c r="E207" s="32"/>
      <c r="F207" s="184" t="s">
        <v>333</v>
      </c>
      <c r="G207" s="32"/>
      <c r="H207" s="32"/>
      <c r="I207" s="100"/>
      <c r="J207" s="32"/>
      <c r="K207" s="32"/>
      <c r="L207" s="35"/>
      <c r="M207" s="185"/>
      <c r="N207" s="57"/>
      <c r="O207" s="57"/>
      <c r="P207" s="57"/>
      <c r="Q207" s="57"/>
      <c r="R207" s="57"/>
      <c r="S207" s="57"/>
      <c r="T207" s="58"/>
      <c r="AT207" s="14" t="s">
        <v>123</v>
      </c>
      <c r="AU207" s="14" t="s">
        <v>81</v>
      </c>
    </row>
    <row r="208" spans="2:65" s="1" customFormat="1" ht="22.5" customHeight="1">
      <c r="B208" s="31"/>
      <c r="C208" s="208" t="s">
        <v>374</v>
      </c>
      <c r="D208" s="208" t="s">
        <v>288</v>
      </c>
      <c r="E208" s="209" t="s">
        <v>375</v>
      </c>
      <c r="F208" s="210" t="s">
        <v>376</v>
      </c>
      <c r="G208" s="211" t="s">
        <v>139</v>
      </c>
      <c r="H208" s="212">
        <v>2</v>
      </c>
      <c r="I208" s="213"/>
      <c r="J208" s="214">
        <f>ROUND(I208*H208,2)</f>
        <v>0</v>
      </c>
      <c r="K208" s="210" t="s">
        <v>120</v>
      </c>
      <c r="L208" s="215"/>
      <c r="M208" s="216" t="s">
        <v>1</v>
      </c>
      <c r="N208" s="217" t="s">
        <v>42</v>
      </c>
      <c r="O208" s="57"/>
      <c r="P208" s="180">
        <f>O208*H208</f>
        <v>0</v>
      </c>
      <c r="Q208" s="180">
        <v>5.6000000000000001E-2</v>
      </c>
      <c r="R208" s="180">
        <f>Q208*H208</f>
        <v>0.112</v>
      </c>
      <c r="S208" s="180">
        <v>0</v>
      </c>
      <c r="T208" s="181">
        <f>S208*H208</f>
        <v>0</v>
      </c>
      <c r="AR208" s="14" t="s">
        <v>162</v>
      </c>
      <c r="AT208" s="14" t="s">
        <v>288</v>
      </c>
      <c r="AU208" s="14" t="s">
        <v>81</v>
      </c>
      <c r="AY208" s="14" t="s">
        <v>113</v>
      </c>
      <c r="BE208" s="182">
        <f>IF(N208="základní",J208,0)</f>
        <v>0</v>
      </c>
      <c r="BF208" s="182">
        <f>IF(N208="snížená",J208,0)</f>
        <v>0</v>
      </c>
      <c r="BG208" s="182">
        <f>IF(N208="zákl. přenesená",J208,0)</f>
        <v>0</v>
      </c>
      <c r="BH208" s="182">
        <f>IF(N208="sníž. přenesená",J208,0)</f>
        <v>0</v>
      </c>
      <c r="BI208" s="182">
        <f>IF(N208="nulová",J208,0)</f>
        <v>0</v>
      </c>
      <c r="BJ208" s="14" t="s">
        <v>79</v>
      </c>
      <c r="BK208" s="182">
        <f>ROUND(I208*H208,2)</f>
        <v>0</v>
      </c>
      <c r="BL208" s="14" t="s">
        <v>121</v>
      </c>
      <c r="BM208" s="14" t="s">
        <v>377</v>
      </c>
    </row>
    <row r="209" spans="2:65" s="1" customFormat="1" ht="11.25">
      <c r="B209" s="31"/>
      <c r="C209" s="32"/>
      <c r="D209" s="183" t="s">
        <v>123</v>
      </c>
      <c r="E209" s="32"/>
      <c r="F209" s="184" t="s">
        <v>376</v>
      </c>
      <c r="G209" s="32"/>
      <c r="H209" s="32"/>
      <c r="I209" s="100"/>
      <c r="J209" s="32"/>
      <c r="K209" s="32"/>
      <c r="L209" s="35"/>
      <c r="M209" s="185"/>
      <c r="N209" s="57"/>
      <c r="O209" s="57"/>
      <c r="P209" s="57"/>
      <c r="Q209" s="57"/>
      <c r="R209" s="57"/>
      <c r="S209" s="57"/>
      <c r="T209" s="58"/>
      <c r="AT209" s="14" t="s">
        <v>123</v>
      </c>
      <c r="AU209" s="14" t="s">
        <v>81</v>
      </c>
    </row>
    <row r="210" spans="2:65" s="1" customFormat="1" ht="22.5" customHeight="1">
      <c r="B210" s="31"/>
      <c r="C210" s="208" t="s">
        <v>378</v>
      </c>
      <c r="D210" s="208" t="s">
        <v>288</v>
      </c>
      <c r="E210" s="209" t="s">
        <v>379</v>
      </c>
      <c r="F210" s="210" t="s">
        <v>380</v>
      </c>
      <c r="G210" s="211" t="s">
        <v>139</v>
      </c>
      <c r="H210" s="212">
        <v>6</v>
      </c>
      <c r="I210" s="213"/>
      <c r="J210" s="214">
        <f>ROUND(I210*H210,2)</f>
        <v>0</v>
      </c>
      <c r="K210" s="210" t="s">
        <v>120</v>
      </c>
      <c r="L210" s="215"/>
      <c r="M210" s="216" t="s">
        <v>1</v>
      </c>
      <c r="N210" s="217" t="s">
        <v>42</v>
      </c>
      <c r="O210" s="57"/>
      <c r="P210" s="180">
        <f>O210*H210</f>
        <v>0</v>
      </c>
      <c r="Q210" s="180">
        <v>0.17</v>
      </c>
      <c r="R210" s="180">
        <f>Q210*H210</f>
        <v>1.02</v>
      </c>
      <c r="S210" s="180">
        <v>0</v>
      </c>
      <c r="T210" s="181">
        <f>S210*H210</f>
        <v>0</v>
      </c>
      <c r="AR210" s="14" t="s">
        <v>162</v>
      </c>
      <c r="AT210" s="14" t="s">
        <v>288</v>
      </c>
      <c r="AU210" s="14" t="s">
        <v>81</v>
      </c>
      <c r="AY210" s="14" t="s">
        <v>113</v>
      </c>
      <c r="BE210" s="182">
        <f>IF(N210="základní",J210,0)</f>
        <v>0</v>
      </c>
      <c r="BF210" s="182">
        <f>IF(N210="snížená",J210,0)</f>
        <v>0</v>
      </c>
      <c r="BG210" s="182">
        <f>IF(N210="zákl. přenesená",J210,0)</f>
        <v>0</v>
      </c>
      <c r="BH210" s="182">
        <f>IF(N210="sníž. přenesená",J210,0)</f>
        <v>0</v>
      </c>
      <c r="BI210" s="182">
        <f>IF(N210="nulová",J210,0)</f>
        <v>0</v>
      </c>
      <c r="BJ210" s="14" t="s">
        <v>79</v>
      </c>
      <c r="BK210" s="182">
        <f>ROUND(I210*H210,2)</f>
        <v>0</v>
      </c>
      <c r="BL210" s="14" t="s">
        <v>121</v>
      </c>
      <c r="BM210" s="14" t="s">
        <v>381</v>
      </c>
    </row>
    <row r="211" spans="2:65" s="1" customFormat="1" ht="11.25">
      <c r="B211" s="31"/>
      <c r="C211" s="32"/>
      <c r="D211" s="183" t="s">
        <v>123</v>
      </c>
      <c r="E211" s="32"/>
      <c r="F211" s="184" t="s">
        <v>380</v>
      </c>
      <c r="G211" s="32"/>
      <c r="H211" s="32"/>
      <c r="I211" s="100"/>
      <c r="J211" s="32"/>
      <c r="K211" s="32"/>
      <c r="L211" s="35"/>
      <c r="M211" s="185"/>
      <c r="N211" s="57"/>
      <c r="O211" s="57"/>
      <c r="P211" s="57"/>
      <c r="Q211" s="57"/>
      <c r="R211" s="57"/>
      <c r="S211" s="57"/>
      <c r="T211" s="58"/>
      <c r="AT211" s="14" t="s">
        <v>123</v>
      </c>
      <c r="AU211" s="14" t="s">
        <v>81</v>
      </c>
    </row>
    <row r="212" spans="2:65" s="1" customFormat="1" ht="22.5" customHeight="1">
      <c r="B212" s="31"/>
      <c r="C212" s="208" t="s">
        <v>382</v>
      </c>
      <c r="D212" s="208" t="s">
        <v>288</v>
      </c>
      <c r="E212" s="209" t="s">
        <v>383</v>
      </c>
      <c r="F212" s="210" t="s">
        <v>384</v>
      </c>
      <c r="G212" s="211" t="s">
        <v>158</v>
      </c>
      <c r="H212" s="212">
        <v>0.42</v>
      </c>
      <c r="I212" s="213"/>
      <c r="J212" s="214">
        <f>ROUND(I212*H212,2)</f>
        <v>0</v>
      </c>
      <c r="K212" s="210" t="s">
        <v>120</v>
      </c>
      <c r="L212" s="215"/>
      <c r="M212" s="216" t="s">
        <v>1</v>
      </c>
      <c r="N212" s="217" t="s">
        <v>42</v>
      </c>
      <c r="O212" s="57"/>
      <c r="P212" s="180">
        <f>O212*H212</f>
        <v>0</v>
      </c>
      <c r="Q212" s="180">
        <v>2.4289999999999998</v>
      </c>
      <c r="R212" s="180">
        <f>Q212*H212</f>
        <v>1.0201799999999999</v>
      </c>
      <c r="S212" s="180">
        <v>0</v>
      </c>
      <c r="T212" s="181">
        <f>S212*H212</f>
        <v>0</v>
      </c>
      <c r="AR212" s="14" t="s">
        <v>162</v>
      </c>
      <c r="AT212" s="14" t="s">
        <v>288</v>
      </c>
      <c r="AU212" s="14" t="s">
        <v>81</v>
      </c>
      <c r="AY212" s="14" t="s">
        <v>113</v>
      </c>
      <c r="BE212" s="182">
        <f>IF(N212="základní",J212,0)</f>
        <v>0</v>
      </c>
      <c r="BF212" s="182">
        <f>IF(N212="snížená",J212,0)</f>
        <v>0</v>
      </c>
      <c r="BG212" s="182">
        <f>IF(N212="zákl. přenesená",J212,0)</f>
        <v>0</v>
      </c>
      <c r="BH212" s="182">
        <f>IF(N212="sníž. přenesená",J212,0)</f>
        <v>0</v>
      </c>
      <c r="BI212" s="182">
        <f>IF(N212="nulová",J212,0)</f>
        <v>0</v>
      </c>
      <c r="BJ212" s="14" t="s">
        <v>79</v>
      </c>
      <c r="BK212" s="182">
        <f>ROUND(I212*H212,2)</f>
        <v>0</v>
      </c>
      <c r="BL212" s="14" t="s">
        <v>121</v>
      </c>
      <c r="BM212" s="14" t="s">
        <v>385</v>
      </c>
    </row>
    <row r="213" spans="2:65" s="1" customFormat="1" ht="11.25">
      <c r="B213" s="31"/>
      <c r="C213" s="32"/>
      <c r="D213" s="183" t="s">
        <v>123</v>
      </c>
      <c r="E213" s="32"/>
      <c r="F213" s="184" t="s">
        <v>384</v>
      </c>
      <c r="G213" s="32"/>
      <c r="H213" s="32"/>
      <c r="I213" s="100"/>
      <c r="J213" s="32"/>
      <c r="K213" s="32"/>
      <c r="L213" s="35"/>
      <c r="M213" s="185"/>
      <c r="N213" s="57"/>
      <c r="O213" s="57"/>
      <c r="P213" s="57"/>
      <c r="Q213" s="57"/>
      <c r="R213" s="57"/>
      <c r="S213" s="57"/>
      <c r="T213" s="58"/>
      <c r="AT213" s="14" t="s">
        <v>123</v>
      </c>
      <c r="AU213" s="14" t="s">
        <v>81</v>
      </c>
    </row>
    <row r="214" spans="2:65" s="11" customFormat="1" ht="11.25">
      <c r="B214" s="186"/>
      <c r="C214" s="187"/>
      <c r="D214" s="183" t="s">
        <v>125</v>
      </c>
      <c r="E214" s="188" t="s">
        <v>1</v>
      </c>
      <c r="F214" s="189" t="s">
        <v>386</v>
      </c>
      <c r="G214" s="187"/>
      <c r="H214" s="190">
        <v>0.42</v>
      </c>
      <c r="I214" s="191"/>
      <c r="J214" s="187"/>
      <c r="K214" s="187"/>
      <c r="L214" s="192"/>
      <c r="M214" s="193"/>
      <c r="N214" s="194"/>
      <c r="O214" s="194"/>
      <c r="P214" s="194"/>
      <c r="Q214" s="194"/>
      <c r="R214" s="194"/>
      <c r="S214" s="194"/>
      <c r="T214" s="195"/>
      <c r="AT214" s="196" t="s">
        <v>125</v>
      </c>
      <c r="AU214" s="196" t="s">
        <v>81</v>
      </c>
      <c r="AV214" s="11" t="s">
        <v>81</v>
      </c>
      <c r="AW214" s="11" t="s">
        <v>34</v>
      </c>
      <c r="AX214" s="11" t="s">
        <v>79</v>
      </c>
      <c r="AY214" s="196" t="s">
        <v>113</v>
      </c>
    </row>
    <row r="215" spans="2:65" s="1" customFormat="1" ht="22.5" customHeight="1">
      <c r="B215" s="31"/>
      <c r="C215" s="171" t="s">
        <v>387</v>
      </c>
      <c r="D215" s="171" t="s">
        <v>116</v>
      </c>
      <c r="E215" s="172" t="s">
        <v>388</v>
      </c>
      <c r="F215" s="173" t="s">
        <v>389</v>
      </c>
      <c r="G215" s="174" t="s">
        <v>139</v>
      </c>
      <c r="H215" s="175">
        <v>60</v>
      </c>
      <c r="I215" s="176"/>
      <c r="J215" s="177">
        <f>ROUND(I215*H215,2)</f>
        <v>0</v>
      </c>
      <c r="K215" s="173" t="s">
        <v>120</v>
      </c>
      <c r="L215" s="35"/>
      <c r="M215" s="178" t="s">
        <v>1</v>
      </c>
      <c r="N215" s="179" t="s">
        <v>42</v>
      </c>
      <c r="O215" s="57"/>
      <c r="P215" s="180">
        <f>O215*H215</f>
        <v>0</v>
      </c>
      <c r="Q215" s="180">
        <v>0</v>
      </c>
      <c r="R215" s="180">
        <f>Q215*H215</f>
        <v>0</v>
      </c>
      <c r="S215" s="180">
        <v>0</v>
      </c>
      <c r="T215" s="181">
        <f>S215*H215</f>
        <v>0</v>
      </c>
      <c r="AR215" s="14" t="s">
        <v>121</v>
      </c>
      <c r="AT215" s="14" t="s">
        <v>116</v>
      </c>
      <c r="AU215" s="14" t="s">
        <v>81</v>
      </c>
      <c r="AY215" s="14" t="s">
        <v>113</v>
      </c>
      <c r="BE215" s="182">
        <f>IF(N215="základní",J215,0)</f>
        <v>0</v>
      </c>
      <c r="BF215" s="182">
        <f>IF(N215="snížená",J215,0)</f>
        <v>0</v>
      </c>
      <c r="BG215" s="182">
        <f>IF(N215="zákl. přenesená",J215,0)</f>
        <v>0</v>
      </c>
      <c r="BH215" s="182">
        <f>IF(N215="sníž. přenesená",J215,0)</f>
        <v>0</v>
      </c>
      <c r="BI215" s="182">
        <f>IF(N215="nulová",J215,0)</f>
        <v>0</v>
      </c>
      <c r="BJ215" s="14" t="s">
        <v>79</v>
      </c>
      <c r="BK215" s="182">
        <f>ROUND(I215*H215,2)</f>
        <v>0</v>
      </c>
      <c r="BL215" s="14" t="s">
        <v>121</v>
      </c>
      <c r="BM215" s="14" t="s">
        <v>390</v>
      </c>
    </row>
    <row r="216" spans="2:65" s="1" customFormat="1" ht="19.5">
      <c r="B216" s="31"/>
      <c r="C216" s="32"/>
      <c r="D216" s="183" t="s">
        <v>123</v>
      </c>
      <c r="E216" s="32"/>
      <c r="F216" s="184" t="s">
        <v>391</v>
      </c>
      <c r="G216" s="32"/>
      <c r="H216" s="32"/>
      <c r="I216" s="100"/>
      <c r="J216" s="32"/>
      <c r="K216" s="32"/>
      <c r="L216" s="35"/>
      <c r="M216" s="185"/>
      <c r="N216" s="57"/>
      <c r="O216" s="57"/>
      <c r="P216" s="57"/>
      <c r="Q216" s="57"/>
      <c r="R216" s="57"/>
      <c r="S216" s="57"/>
      <c r="T216" s="58"/>
      <c r="AT216" s="14" t="s">
        <v>123</v>
      </c>
      <c r="AU216" s="14" t="s">
        <v>81</v>
      </c>
    </row>
    <row r="217" spans="2:65" s="1" customFormat="1" ht="22.5" customHeight="1">
      <c r="B217" s="31"/>
      <c r="C217" s="171" t="s">
        <v>392</v>
      </c>
      <c r="D217" s="171" t="s">
        <v>116</v>
      </c>
      <c r="E217" s="172" t="s">
        <v>393</v>
      </c>
      <c r="F217" s="173" t="s">
        <v>394</v>
      </c>
      <c r="G217" s="174" t="s">
        <v>119</v>
      </c>
      <c r="H217" s="175">
        <v>60</v>
      </c>
      <c r="I217" s="176"/>
      <c r="J217" s="177">
        <f>ROUND(I217*H217,2)</f>
        <v>0</v>
      </c>
      <c r="K217" s="173" t="s">
        <v>120</v>
      </c>
      <c r="L217" s="35"/>
      <c r="M217" s="178" t="s">
        <v>1</v>
      </c>
      <c r="N217" s="179" t="s">
        <v>42</v>
      </c>
      <c r="O217" s="57"/>
      <c r="P217" s="180">
        <f>O217*H217</f>
        <v>0</v>
      </c>
      <c r="Q217" s="180">
        <v>0</v>
      </c>
      <c r="R217" s="180">
        <f>Q217*H217</f>
        <v>0</v>
      </c>
      <c r="S217" s="180">
        <v>0</v>
      </c>
      <c r="T217" s="181">
        <f>S217*H217</f>
        <v>0</v>
      </c>
      <c r="AR217" s="14" t="s">
        <v>121</v>
      </c>
      <c r="AT217" s="14" t="s">
        <v>116</v>
      </c>
      <c r="AU217" s="14" t="s">
        <v>81</v>
      </c>
      <c r="AY217" s="14" t="s">
        <v>113</v>
      </c>
      <c r="BE217" s="182">
        <f>IF(N217="základní",J217,0)</f>
        <v>0</v>
      </c>
      <c r="BF217" s="182">
        <f>IF(N217="snížená",J217,0)</f>
        <v>0</v>
      </c>
      <c r="BG217" s="182">
        <f>IF(N217="zákl. přenesená",J217,0)</f>
        <v>0</v>
      </c>
      <c r="BH217" s="182">
        <f>IF(N217="sníž. přenesená",J217,0)</f>
        <v>0</v>
      </c>
      <c r="BI217" s="182">
        <f>IF(N217="nulová",J217,0)</f>
        <v>0</v>
      </c>
      <c r="BJ217" s="14" t="s">
        <v>79</v>
      </c>
      <c r="BK217" s="182">
        <f>ROUND(I217*H217,2)</f>
        <v>0</v>
      </c>
      <c r="BL217" s="14" t="s">
        <v>121</v>
      </c>
      <c r="BM217" s="14" t="s">
        <v>395</v>
      </c>
    </row>
    <row r="218" spans="2:65" s="1" customFormat="1" ht="19.5">
      <c r="B218" s="31"/>
      <c r="C218" s="32"/>
      <c r="D218" s="183" t="s">
        <v>123</v>
      </c>
      <c r="E218" s="32"/>
      <c r="F218" s="184" t="s">
        <v>396</v>
      </c>
      <c r="G218" s="32"/>
      <c r="H218" s="32"/>
      <c r="I218" s="100"/>
      <c r="J218" s="32"/>
      <c r="K218" s="32"/>
      <c r="L218" s="35"/>
      <c r="M218" s="185"/>
      <c r="N218" s="57"/>
      <c r="O218" s="57"/>
      <c r="P218" s="57"/>
      <c r="Q218" s="57"/>
      <c r="R218" s="57"/>
      <c r="S218" s="57"/>
      <c r="T218" s="58"/>
      <c r="AT218" s="14" t="s">
        <v>123</v>
      </c>
      <c r="AU218" s="14" t="s">
        <v>81</v>
      </c>
    </row>
    <row r="219" spans="2:65" s="1" customFormat="1" ht="22.5" customHeight="1">
      <c r="B219" s="31"/>
      <c r="C219" s="171" t="s">
        <v>397</v>
      </c>
      <c r="D219" s="171" t="s">
        <v>116</v>
      </c>
      <c r="E219" s="172" t="s">
        <v>398</v>
      </c>
      <c r="F219" s="173" t="s">
        <v>399</v>
      </c>
      <c r="G219" s="174" t="s">
        <v>158</v>
      </c>
      <c r="H219" s="175">
        <v>7.4</v>
      </c>
      <c r="I219" s="176"/>
      <c r="J219" s="177">
        <f>ROUND(I219*H219,2)</f>
        <v>0</v>
      </c>
      <c r="K219" s="173" t="s">
        <v>120</v>
      </c>
      <c r="L219" s="35"/>
      <c r="M219" s="178" t="s">
        <v>1</v>
      </c>
      <c r="N219" s="179" t="s">
        <v>42</v>
      </c>
      <c r="O219" s="57"/>
      <c r="P219" s="180">
        <f>O219*H219</f>
        <v>0</v>
      </c>
      <c r="Q219" s="180">
        <v>0</v>
      </c>
      <c r="R219" s="180">
        <f>Q219*H219</f>
        <v>0</v>
      </c>
      <c r="S219" s="180">
        <v>0</v>
      </c>
      <c r="T219" s="181">
        <f>S219*H219</f>
        <v>0</v>
      </c>
      <c r="AR219" s="14" t="s">
        <v>121</v>
      </c>
      <c r="AT219" s="14" t="s">
        <v>116</v>
      </c>
      <c r="AU219" s="14" t="s">
        <v>81</v>
      </c>
      <c r="AY219" s="14" t="s">
        <v>113</v>
      </c>
      <c r="BE219" s="182">
        <f>IF(N219="základní",J219,0)</f>
        <v>0</v>
      </c>
      <c r="BF219" s="182">
        <f>IF(N219="snížená",J219,0)</f>
        <v>0</v>
      </c>
      <c r="BG219" s="182">
        <f>IF(N219="zákl. přenesená",J219,0)</f>
        <v>0</v>
      </c>
      <c r="BH219" s="182">
        <f>IF(N219="sníž. přenesená",J219,0)</f>
        <v>0</v>
      </c>
      <c r="BI219" s="182">
        <f>IF(N219="nulová",J219,0)</f>
        <v>0</v>
      </c>
      <c r="BJ219" s="14" t="s">
        <v>79</v>
      </c>
      <c r="BK219" s="182">
        <f>ROUND(I219*H219,2)</f>
        <v>0</v>
      </c>
      <c r="BL219" s="14" t="s">
        <v>121</v>
      </c>
      <c r="BM219" s="14" t="s">
        <v>400</v>
      </c>
    </row>
    <row r="220" spans="2:65" s="1" customFormat="1" ht="19.5">
      <c r="B220" s="31"/>
      <c r="C220" s="32"/>
      <c r="D220" s="183" t="s">
        <v>123</v>
      </c>
      <c r="E220" s="32"/>
      <c r="F220" s="184" t="s">
        <v>401</v>
      </c>
      <c r="G220" s="32"/>
      <c r="H220" s="32"/>
      <c r="I220" s="100"/>
      <c r="J220" s="32"/>
      <c r="K220" s="32"/>
      <c r="L220" s="35"/>
      <c r="M220" s="185"/>
      <c r="N220" s="57"/>
      <c r="O220" s="57"/>
      <c r="P220" s="57"/>
      <c r="Q220" s="57"/>
      <c r="R220" s="57"/>
      <c r="S220" s="57"/>
      <c r="T220" s="58"/>
      <c r="AT220" s="14" t="s">
        <v>123</v>
      </c>
      <c r="AU220" s="14" t="s">
        <v>81</v>
      </c>
    </row>
    <row r="221" spans="2:65" s="11" customFormat="1" ht="11.25">
      <c r="B221" s="186"/>
      <c r="C221" s="187"/>
      <c r="D221" s="183" t="s">
        <v>125</v>
      </c>
      <c r="E221" s="188" t="s">
        <v>1</v>
      </c>
      <c r="F221" s="189" t="s">
        <v>402</v>
      </c>
      <c r="G221" s="187"/>
      <c r="H221" s="190">
        <v>7.4</v>
      </c>
      <c r="I221" s="191"/>
      <c r="J221" s="187"/>
      <c r="K221" s="187"/>
      <c r="L221" s="192"/>
      <c r="M221" s="193"/>
      <c r="N221" s="194"/>
      <c r="O221" s="194"/>
      <c r="P221" s="194"/>
      <c r="Q221" s="194"/>
      <c r="R221" s="194"/>
      <c r="S221" s="194"/>
      <c r="T221" s="195"/>
      <c r="AT221" s="196" t="s">
        <v>125</v>
      </c>
      <c r="AU221" s="196" t="s">
        <v>81</v>
      </c>
      <c r="AV221" s="11" t="s">
        <v>81</v>
      </c>
      <c r="AW221" s="11" t="s">
        <v>34</v>
      </c>
      <c r="AX221" s="11" t="s">
        <v>79</v>
      </c>
      <c r="AY221" s="196" t="s">
        <v>113</v>
      </c>
    </row>
    <row r="222" spans="2:65" s="1" customFormat="1" ht="22.5" customHeight="1">
      <c r="B222" s="31"/>
      <c r="C222" s="171" t="s">
        <v>403</v>
      </c>
      <c r="D222" s="171" t="s">
        <v>116</v>
      </c>
      <c r="E222" s="172" t="s">
        <v>404</v>
      </c>
      <c r="F222" s="173" t="s">
        <v>405</v>
      </c>
      <c r="G222" s="174" t="s">
        <v>119</v>
      </c>
      <c r="H222" s="175">
        <v>6</v>
      </c>
      <c r="I222" s="176"/>
      <c r="J222" s="177">
        <f>ROUND(I222*H222,2)</f>
        <v>0</v>
      </c>
      <c r="K222" s="173" t="s">
        <v>120</v>
      </c>
      <c r="L222" s="35"/>
      <c r="M222" s="178" t="s">
        <v>1</v>
      </c>
      <c r="N222" s="179" t="s">
        <v>42</v>
      </c>
      <c r="O222" s="57"/>
      <c r="P222" s="180">
        <f>O222*H222</f>
        <v>0</v>
      </c>
      <c r="Q222" s="180">
        <v>0</v>
      </c>
      <c r="R222" s="180">
        <f>Q222*H222</f>
        <v>0</v>
      </c>
      <c r="S222" s="180">
        <v>0</v>
      </c>
      <c r="T222" s="181">
        <f>S222*H222</f>
        <v>0</v>
      </c>
      <c r="AR222" s="14" t="s">
        <v>121</v>
      </c>
      <c r="AT222" s="14" t="s">
        <v>116</v>
      </c>
      <c r="AU222" s="14" t="s">
        <v>81</v>
      </c>
      <c r="AY222" s="14" t="s">
        <v>113</v>
      </c>
      <c r="BE222" s="182">
        <f>IF(N222="základní",J222,0)</f>
        <v>0</v>
      </c>
      <c r="BF222" s="182">
        <f>IF(N222="snížená",J222,0)</f>
        <v>0</v>
      </c>
      <c r="BG222" s="182">
        <f>IF(N222="zákl. přenesená",J222,0)</f>
        <v>0</v>
      </c>
      <c r="BH222" s="182">
        <f>IF(N222="sníž. přenesená",J222,0)</f>
        <v>0</v>
      </c>
      <c r="BI222" s="182">
        <f>IF(N222="nulová",J222,0)</f>
        <v>0</v>
      </c>
      <c r="BJ222" s="14" t="s">
        <v>79</v>
      </c>
      <c r="BK222" s="182">
        <f>ROUND(I222*H222,2)</f>
        <v>0</v>
      </c>
      <c r="BL222" s="14" t="s">
        <v>121</v>
      </c>
      <c r="BM222" s="14" t="s">
        <v>406</v>
      </c>
    </row>
    <row r="223" spans="2:65" s="1" customFormat="1" ht="19.5">
      <c r="B223" s="31"/>
      <c r="C223" s="32"/>
      <c r="D223" s="183" t="s">
        <v>123</v>
      </c>
      <c r="E223" s="32"/>
      <c r="F223" s="184" t="s">
        <v>407</v>
      </c>
      <c r="G223" s="32"/>
      <c r="H223" s="32"/>
      <c r="I223" s="100"/>
      <c r="J223" s="32"/>
      <c r="K223" s="32"/>
      <c r="L223" s="35"/>
      <c r="M223" s="185"/>
      <c r="N223" s="57"/>
      <c r="O223" s="57"/>
      <c r="P223" s="57"/>
      <c r="Q223" s="57"/>
      <c r="R223" s="57"/>
      <c r="S223" s="57"/>
      <c r="T223" s="58"/>
      <c r="AT223" s="14" t="s">
        <v>123</v>
      </c>
      <c r="AU223" s="14" t="s">
        <v>81</v>
      </c>
    </row>
    <row r="224" spans="2:65" s="1" customFormat="1" ht="22.5" customHeight="1">
      <c r="B224" s="31"/>
      <c r="C224" s="171" t="s">
        <v>408</v>
      </c>
      <c r="D224" s="171" t="s">
        <v>116</v>
      </c>
      <c r="E224" s="172" t="s">
        <v>409</v>
      </c>
      <c r="F224" s="173" t="s">
        <v>410</v>
      </c>
      <c r="G224" s="174" t="s">
        <v>267</v>
      </c>
      <c r="H224" s="175">
        <v>7</v>
      </c>
      <c r="I224" s="176"/>
      <c r="J224" s="177">
        <f>ROUND(I224*H224,2)</f>
        <v>0</v>
      </c>
      <c r="K224" s="173" t="s">
        <v>120</v>
      </c>
      <c r="L224" s="35"/>
      <c r="M224" s="178" t="s">
        <v>1</v>
      </c>
      <c r="N224" s="179" t="s">
        <v>42</v>
      </c>
      <c r="O224" s="57"/>
      <c r="P224" s="180">
        <f>O224*H224</f>
        <v>0</v>
      </c>
      <c r="Q224" s="180">
        <v>0</v>
      </c>
      <c r="R224" s="180">
        <f>Q224*H224</f>
        <v>0</v>
      </c>
      <c r="S224" s="180">
        <v>0</v>
      </c>
      <c r="T224" s="181">
        <f>S224*H224</f>
        <v>0</v>
      </c>
      <c r="AR224" s="14" t="s">
        <v>121</v>
      </c>
      <c r="AT224" s="14" t="s">
        <v>116</v>
      </c>
      <c r="AU224" s="14" t="s">
        <v>81</v>
      </c>
      <c r="AY224" s="14" t="s">
        <v>113</v>
      </c>
      <c r="BE224" s="182">
        <f>IF(N224="základní",J224,0)</f>
        <v>0</v>
      </c>
      <c r="BF224" s="182">
        <f>IF(N224="snížená",J224,0)</f>
        <v>0</v>
      </c>
      <c r="BG224" s="182">
        <f>IF(N224="zákl. přenesená",J224,0)</f>
        <v>0</v>
      </c>
      <c r="BH224" s="182">
        <f>IF(N224="sníž. přenesená",J224,0)</f>
        <v>0</v>
      </c>
      <c r="BI224" s="182">
        <f>IF(N224="nulová",J224,0)</f>
        <v>0</v>
      </c>
      <c r="BJ224" s="14" t="s">
        <v>79</v>
      </c>
      <c r="BK224" s="182">
        <f>ROUND(I224*H224,2)</f>
        <v>0</v>
      </c>
      <c r="BL224" s="14" t="s">
        <v>121</v>
      </c>
      <c r="BM224" s="14" t="s">
        <v>411</v>
      </c>
    </row>
    <row r="225" spans="2:65" s="1" customFormat="1" ht="19.5">
      <c r="B225" s="31"/>
      <c r="C225" s="32"/>
      <c r="D225" s="183" t="s">
        <v>123</v>
      </c>
      <c r="E225" s="32"/>
      <c r="F225" s="184" t="s">
        <v>412</v>
      </c>
      <c r="G225" s="32"/>
      <c r="H225" s="32"/>
      <c r="I225" s="100"/>
      <c r="J225" s="32"/>
      <c r="K225" s="32"/>
      <c r="L225" s="35"/>
      <c r="M225" s="185"/>
      <c r="N225" s="57"/>
      <c r="O225" s="57"/>
      <c r="P225" s="57"/>
      <c r="Q225" s="57"/>
      <c r="R225" s="57"/>
      <c r="S225" s="57"/>
      <c r="T225" s="58"/>
      <c r="AT225" s="14" t="s">
        <v>123</v>
      </c>
      <c r="AU225" s="14" t="s">
        <v>81</v>
      </c>
    </row>
    <row r="226" spans="2:65" s="1" customFormat="1" ht="22.5" customHeight="1">
      <c r="B226" s="31"/>
      <c r="C226" s="171" t="s">
        <v>413</v>
      </c>
      <c r="D226" s="171" t="s">
        <v>116</v>
      </c>
      <c r="E226" s="172" t="s">
        <v>414</v>
      </c>
      <c r="F226" s="173" t="s">
        <v>415</v>
      </c>
      <c r="G226" s="174" t="s">
        <v>139</v>
      </c>
      <c r="H226" s="175">
        <v>10</v>
      </c>
      <c r="I226" s="176"/>
      <c r="J226" s="177">
        <f>ROUND(I226*H226,2)</f>
        <v>0</v>
      </c>
      <c r="K226" s="173" t="s">
        <v>120</v>
      </c>
      <c r="L226" s="35"/>
      <c r="M226" s="178" t="s">
        <v>1</v>
      </c>
      <c r="N226" s="179" t="s">
        <v>42</v>
      </c>
      <c r="O226" s="57"/>
      <c r="P226" s="180">
        <f>O226*H226</f>
        <v>0</v>
      </c>
      <c r="Q226" s="180">
        <v>0</v>
      </c>
      <c r="R226" s="180">
        <f>Q226*H226</f>
        <v>0</v>
      </c>
      <c r="S226" s="180">
        <v>0</v>
      </c>
      <c r="T226" s="181">
        <f>S226*H226</f>
        <v>0</v>
      </c>
      <c r="AR226" s="14" t="s">
        <v>121</v>
      </c>
      <c r="AT226" s="14" t="s">
        <v>116</v>
      </c>
      <c r="AU226" s="14" t="s">
        <v>81</v>
      </c>
      <c r="AY226" s="14" t="s">
        <v>113</v>
      </c>
      <c r="BE226" s="182">
        <f>IF(N226="základní",J226,0)</f>
        <v>0</v>
      </c>
      <c r="BF226" s="182">
        <f>IF(N226="snížená",J226,0)</f>
        <v>0</v>
      </c>
      <c r="BG226" s="182">
        <f>IF(N226="zákl. přenesená",J226,0)</f>
        <v>0</v>
      </c>
      <c r="BH226" s="182">
        <f>IF(N226="sníž. přenesená",J226,0)</f>
        <v>0</v>
      </c>
      <c r="BI226" s="182">
        <f>IF(N226="nulová",J226,0)</f>
        <v>0</v>
      </c>
      <c r="BJ226" s="14" t="s">
        <v>79</v>
      </c>
      <c r="BK226" s="182">
        <f>ROUND(I226*H226,2)</f>
        <v>0</v>
      </c>
      <c r="BL226" s="14" t="s">
        <v>121</v>
      </c>
      <c r="BM226" s="14" t="s">
        <v>416</v>
      </c>
    </row>
    <row r="227" spans="2:65" s="1" customFormat="1" ht="19.5">
      <c r="B227" s="31"/>
      <c r="C227" s="32"/>
      <c r="D227" s="183" t="s">
        <v>123</v>
      </c>
      <c r="E227" s="32"/>
      <c r="F227" s="184" t="s">
        <v>417</v>
      </c>
      <c r="G227" s="32"/>
      <c r="H227" s="32"/>
      <c r="I227" s="100"/>
      <c r="J227" s="32"/>
      <c r="K227" s="32"/>
      <c r="L227" s="35"/>
      <c r="M227" s="185"/>
      <c r="N227" s="57"/>
      <c r="O227" s="57"/>
      <c r="P227" s="57"/>
      <c r="Q227" s="57"/>
      <c r="R227" s="57"/>
      <c r="S227" s="57"/>
      <c r="T227" s="58"/>
      <c r="AT227" s="14" t="s">
        <v>123</v>
      </c>
      <c r="AU227" s="14" t="s">
        <v>81</v>
      </c>
    </row>
    <row r="228" spans="2:65" s="1" customFormat="1" ht="22.5" customHeight="1">
      <c r="B228" s="31"/>
      <c r="C228" s="208" t="s">
        <v>418</v>
      </c>
      <c r="D228" s="208" t="s">
        <v>288</v>
      </c>
      <c r="E228" s="209" t="s">
        <v>419</v>
      </c>
      <c r="F228" s="210" t="s">
        <v>420</v>
      </c>
      <c r="G228" s="211" t="s">
        <v>139</v>
      </c>
      <c r="H228" s="212">
        <v>60</v>
      </c>
      <c r="I228" s="213"/>
      <c r="J228" s="214">
        <f>ROUND(I228*H228,2)</f>
        <v>0</v>
      </c>
      <c r="K228" s="210" t="s">
        <v>120</v>
      </c>
      <c r="L228" s="215"/>
      <c r="M228" s="216" t="s">
        <v>1</v>
      </c>
      <c r="N228" s="217" t="s">
        <v>42</v>
      </c>
      <c r="O228" s="57"/>
      <c r="P228" s="180">
        <f>O228*H228</f>
        <v>0</v>
      </c>
      <c r="Q228" s="180">
        <v>0.33300000000000002</v>
      </c>
      <c r="R228" s="180">
        <f>Q228*H228</f>
        <v>19.98</v>
      </c>
      <c r="S228" s="180">
        <v>0</v>
      </c>
      <c r="T228" s="181">
        <f>S228*H228</f>
        <v>0</v>
      </c>
      <c r="AR228" s="14" t="s">
        <v>162</v>
      </c>
      <c r="AT228" s="14" t="s">
        <v>288</v>
      </c>
      <c r="AU228" s="14" t="s">
        <v>81</v>
      </c>
      <c r="AY228" s="14" t="s">
        <v>113</v>
      </c>
      <c r="BE228" s="182">
        <f>IF(N228="základní",J228,0)</f>
        <v>0</v>
      </c>
      <c r="BF228" s="182">
        <f>IF(N228="snížená",J228,0)</f>
        <v>0</v>
      </c>
      <c r="BG228" s="182">
        <f>IF(N228="zákl. přenesená",J228,0)</f>
        <v>0</v>
      </c>
      <c r="BH228" s="182">
        <f>IF(N228="sníž. přenesená",J228,0)</f>
        <v>0</v>
      </c>
      <c r="BI228" s="182">
        <f>IF(N228="nulová",J228,0)</f>
        <v>0</v>
      </c>
      <c r="BJ228" s="14" t="s">
        <v>79</v>
      </c>
      <c r="BK228" s="182">
        <f>ROUND(I228*H228,2)</f>
        <v>0</v>
      </c>
      <c r="BL228" s="14" t="s">
        <v>121</v>
      </c>
      <c r="BM228" s="14" t="s">
        <v>421</v>
      </c>
    </row>
    <row r="229" spans="2:65" s="1" customFormat="1" ht="11.25">
      <c r="B229" s="31"/>
      <c r="C229" s="32"/>
      <c r="D229" s="183" t="s">
        <v>123</v>
      </c>
      <c r="E229" s="32"/>
      <c r="F229" s="184" t="s">
        <v>420</v>
      </c>
      <c r="G229" s="32"/>
      <c r="H229" s="32"/>
      <c r="I229" s="100"/>
      <c r="J229" s="32"/>
      <c r="K229" s="32"/>
      <c r="L229" s="35"/>
      <c r="M229" s="185"/>
      <c r="N229" s="57"/>
      <c r="O229" s="57"/>
      <c r="P229" s="57"/>
      <c r="Q229" s="57"/>
      <c r="R229" s="57"/>
      <c r="S229" s="57"/>
      <c r="T229" s="58"/>
      <c r="AT229" s="14" t="s">
        <v>123</v>
      </c>
      <c r="AU229" s="14" t="s">
        <v>81</v>
      </c>
    </row>
    <row r="230" spans="2:65" s="1" customFormat="1" ht="16.5" customHeight="1">
      <c r="B230" s="31"/>
      <c r="C230" s="208" t="s">
        <v>422</v>
      </c>
      <c r="D230" s="208" t="s">
        <v>288</v>
      </c>
      <c r="E230" s="209" t="s">
        <v>423</v>
      </c>
      <c r="F230" s="210" t="s">
        <v>424</v>
      </c>
      <c r="G230" s="211" t="s">
        <v>139</v>
      </c>
      <c r="H230" s="212">
        <v>6</v>
      </c>
      <c r="I230" s="213"/>
      <c r="J230" s="214">
        <f>ROUND(I230*H230,2)</f>
        <v>0</v>
      </c>
      <c r="K230" s="210" t="s">
        <v>1</v>
      </c>
      <c r="L230" s="215"/>
      <c r="M230" s="216" t="s">
        <v>1</v>
      </c>
      <c r="N230" s="217" t="s">
        <v>42</v>
      </c>
      <c r="O230" s="57"/>
      <c r="P230" s="180">
        <f>O230*H230</f>
        <v>0</v>
      </c>
      <c r="Q230" s="180">
        <v>2.4E-2</v>
      </c>
      <c r="R230" s="180">
        <f>Q230*H230</f>
        <v>0.14400000000000002</v>
      </c>
      <c r="S230" s="180">
        <v>0</v>
      </c>
      <c r="T230" s="181">
        <f>S230*H230</f>
        <v>0</v>
      </c>
      <c r="AR230" s="14" t="s">
        <v>162</v>
      </c>
      <c r="AT230" s="14" t="s">
        <v>288</v>
      </c>
      <c r="AU230" s="14" t="s">
        <v>81</v>
      </c>
      <c r="AY230" s="14" t="s">
        <v>113</v>
      </c>
      <c r="BE230" s="182">
        <f>IF(N230="základní",J230,0)</f>
        <v>0</v>
      </c>
      <c r="BF230" s="182">
        <f>IF(N230="snížená",J230,0)</f>
        <v>0</v>
      </c>
      <c r="BG230" s="182">
        <f>IF(N230="zákl. přenesená",J230,0)</f>
        <v>0</v>
      </c>
      <c r="BH230" s="182">
        <f>IF(N230="sníž. přenesená",J230,0)</f>
        <v>0</v>
      </c>
      <c r="BI230" s="182">
        <f>IF(N230="nulová",J230,0)</f>
        <v>0</v>
      </c>
      <c r="BJ230" s="14" t="s">
        <v>79</v>
      </c>
      <c r="BK230" s="182">
        <f>ROUND(I230*H230,2)</f>
        <v>0</v>
      </c>
      <c r="BL230" s="14" t="s">
        <v>121</v>
      </c>
      <c r="BM230" s="14" t="s">
        <v>425</v>
      </c>
    </row>
    <row r="231" spans="2:65" s="1" customFormat="1" ht="11.25">
      <c r="B231" s="31"/>
      <c r="C231" s="32"/>
      <c r="D231" s="183" t="s">
        <v>123</v>
      </c>
      <c r="E231" s="32"/>
      <c r="F231" s="184" t="s">
        <v>424</v>
      </c>
      <c r="G231" s="32"/>
      <c r="H231" s="32"/>
      <c r="I231" s="100"/>
      <c r="J231" s="32"/>
      <c r="K231" s="32"/>
      <c r="L231" s="35"/>
      <c r="M231" s="185"/>
      <c r="N231" s="57"/>
      <c r="O231" s="57"/>
      <c r="P231" s="57"/>
      <c r="Q231" s="57"/>
      <c r="R231" s="57"/>
      <c r="S231" s="57"/>
      <c r="T231" s="58"/>
      <c r="AT231" s="14" t="s">
        <v>123</v>
      </c>
      <c r="AU231" s="14" t="s">
        <v>81</v>
      </c>
    </row>
    <row r="232" spans="2:65" s="1" customFormat="1" ht="22.5" customHeight="1">
      <c r="B232" s="31"/>
      <c r="C232" s="208" t="s">
        <v>426</v>
      </c>
      <c r="D232" s="208" t="s">
        <v>288</v>
      </c>
      <c r="E232" s="209" t="s">
        <v>383</v>
      </c>
      <c r="F232" s="210" t="s">
        <v>384</v>
      </c>
      <c r="G232" s="211" t="s">
        <v>158</v>
      </c>
      <c r="H232" s="212">
        <v>0.13500000000000001</v>
      </c>
      <c r="I232" s="213"/>
      <c r="J232" s="214">
        <f>ROUND(I232*H232,2)</f>
        <v>0</v>
      </c>
      <c r="K232" s="210" t="s">
        <v>120</v>
      </c>
      <c r="L232" s="215"/>
      <c r="M232" s="216" t="s">
        <v>1</v>
      </c>
      <c r="N232" s="217" t="s">
        <v>42</v>
      </c>
      <c r="O232" s="57"/>
      <c r="P232" s="180">
        <f>O232*H232</f>
        <v>0</v>
      </c>
      <c r="Q232" s="180">
        <v>2.4289999999999998</v>
      </c>
      <c r="R232" s="180">
        <f>Q232*H232</f>
        <v>0.32791500000000001</v>
      </c>
      <c r="S232" s="180">
        <v>0</v>
      </c>
      <c r="T232" s="181">
        <f>S232*H232</f>
        <v>0</v>
      </c>
      <c r="AR232" s="14" t="s">
        <v>162</v>
      </c>
      <c r="AT232" s="14" t="s">
        <v>288</v>
      </c>
      <c r="AU232" s="14" t="s">
        <v>81</v>
      </c>
      <c r="AY232" s="14" t="s">
        <v>113</v>
      </c>
      <c r="BE232" s="182">
        <f>IF(N232="základní",J232,0)</f>
        <v>0</v>
      </c>
      <c r="BF232" s="182">
        <f>IF(N232="snížená",J232,0)</f>
        <v>0</v>
      </c>
      <c r="BG232" s="182">
        <f>IF(N232="zákl. přenesená",J232,0)</f>
        <v>0</v>
      </c>
      <c r="BH232" s="182">
        <f>IF(N232="sníž. přenesená",J232,0)</f>
        <v>0</v>
      </c>
      <c r="BI232" s="182">
        <f>IF(N232="nulová",J232,0)</f>
        <v>0</v>
      </c>
      <c r="BJ232" s="14" t="s">
        <v>79</v>
      </c>
      <c r="BK232" s="182">
        <f>ROUND(I232*H232,2)</f>
        <v>0</v>
      </c>
      <c r="BL232" s="14" t="s">
        <v>121</v>
      </c>
      <c r="BM232" s="14" t="s">
        <v>427</v>
      </c>
    </row>
    <row r="233" spans="2:65" s="1" customFormat="1" ht="11.25">
      <c r="B233" s="31"/>
      <c r="C233" s="32"/>
      <c r="D233" s="183" t="s">
        <v>123</v>
      </c>
      <c r="E233" s="32"/>
      <c r="F233" s="184" t="s">
        <v>384</v>
      </c>
      <c r="G233" s="32"/>
      <c r="H233" s="32"/>
      <c r="I233" s="100"/>
      <c r="J233" s="32"/>
      <c r="K233" s="32"/>
      <c r="L233" s="35"/>
      <c r="M233" s="185"/>
      <c r="N233" s="57"/>
      <c r="O233" s="57"/>
      <c r="P233" s="57"/>
      <c r="Q233" s="57"/>
      <c r="R233" s="57"/>
      <c r="S233" s="57"/>
      <c r="T233" s="58"/>
      <c r="AT233" s="14" t="s">
        <v>123</v>
      </c>
      <c r="AU233" s="14" t="s">
        <v>81</v>
      </c>
    </row>
    <row r="234" spans="2:65" s="11" customFormat="1" ht="11.25">
      <c r="B234" s="186"/>
      <c r="C234" s="187"/>
      <c r="D234" s="183" t="s">
        <v>125</v>
      </c>
      <c r="E234" s="188" t="s">
        <v>1</v>
      </c>
      <c r="F234" s="189" t="s">
        <v>428</v>
      </c>
      <c r="G234" s="187"/>
      <c r="H234" s="190">
        <v>0.13500000000000001</v>
      </c>
      <c r="I234" s="191"/>
      <c r="J234" s="187"/>
      <c r="K234" s="187"/>
      <c r="L234" s="192"/>
      <c r="M234" s="193"/>
      <c r="N234" s="194"/>
      <c r="O234" s="194"/>
      <c r="P234" s="194"/>
      <c r="Q234" s="194"/>
      <c r="R234" s="194"/>
      <c r="S234" s="194"/>
      <c r="T234" s="195"/>
      <c r="AT234" s="196" t="s">
        <v>125</v>
      </c>
      <c r="AU234" s="196" t="s">
        <v>81</v>
      </c>
      <c r="AV234" s="11" t="s">
        <v>81</v>
      </c>
      <c r="AW234" s="11" t="s">
        <v>34</v>
      </c>
      <c r="AX234" s="11" t="s">
        <v>79</v>
      </c>
      <c r="AY234" s="196" t="s">
        <v>113</v>
      </c>
    </row>
    <row r="235" spans="2:65" s="1" customFormat="1" ht="22.5" customHeight="1">
      <c r="B235" s="31"/>
      <c r="C235" s="208" t="s">
        <v>429</v>
      </c>
      <c r="D235" s="208" t="s">
        <v>288</v>
      </c>
      <c r="E235" s="209" t="s">
        <v>430</v>
      </c>
      <c r="F235" s="210" t="s">
        <v>431</v>
      </c>
      <c r="G235" s="211" t="s">
        <v>144</v>
      </c>
      <c r="H235" s="212">
        <v>7.76</v>
      </c>
      <c r="I235" s="213"/>
      <c r="J235" s="214">
        <f>ROUND(I235*H235,2)</f>
        <v>0</v>
      </c>
      <c r="K235" s="210" t="s">
        <v>120</v>
      </c>
      <c r="L235" s="215"/>
      <c r="M235" s="216" t="s">
        <v>1</v>
      </c>
      <c r="N235" s="217" t="s">
        <v>42</v>
      </c>
      <c r="O235" s="57"/>
      <c r="P235" s="180">
        <f>O235*H235</f>
        <v>0</v>
      </c>
      <c r="Q235" s="180">
        <v>1</v>
      </c>
      <c r="R235" s="180">
        <f>Q235*H235</f>
        <v>7.76</v>
      </c>
      <c r="S235" s="180">
        <v>0</v>
      </c>
      <c r="T235" s="181">
        <f>S235*H235</f>
        <v>0</v>
      </c>
      <c r="AR235" s="14" t="s">
        <v>162</v>
      </c>
      <c r="AT235" s="14" t="s">
        <v>288</v>
      </c>
      <c r="AU235" s="14" t="s">
        <v>81</v>
      </c>
      <c r="AY235" s="14" t="s">
        <v>113</v>
      </c>
      <c r="BE235" s="182">
        <f>IF(N235="základní",J235,0)</f>
        <v>0</v>
      </c>
      <c r="BF235" s="182">
        <f>IF(N235="snížená",J235,0)</f>
        <v>0</v>
      </c>
      <c r="BG235" s="182">
        <f>IF(N235="zákl. přenesená",J235,0)</f>
        <v>0</v>
      </c>
      <c r="BH235" s="182">
        <f>IF(N235="sníž. přenesená",J235,0)</f>
        <v>0</v>
      </c>
      <c r="BI235" s="182">
        <f>IF(N235="nulová",J235,0)</f>
        <v>0</v>
      </c>
      <c r="BJ235" s="14" t="s">
        <v>79</v>
      </c>
      <c r="BK235" s="182">
        <f>ROUND(I235*H235,2)</f>
        <v>0</v>
      </c>
      <c r="BL235" s="14" t="s">
        <v>121</v>
      </c>
      <c r="BM235" s="14" t="s">
        <v>432</v>
      </c>
    </row>
    <row r="236" spans="2:65" s="1" customFormat="1" ht="11.25">
      <c r="B236" s="31"/>
      <c r="C236" s="32"/>
      <c r="D236" s="183" t="s">
        <v>123</v>
      </c>
      <c r="E236" s="32"/>
      <c r="F236" s="184" t="s">
        <v>431</v>
      </c>
      <c r="G236" s="32"/>
      <c r="H236" s="32"/>
      <c r="I236" s="100"/>
      <c r="J236" s="32"/>
      <c r="K236" s="32"/>
      <c r="L236" s="35"/>
      <c r="M236" s="185"/>
      <c r="N236" s="57"/>
      <c r="O236" s="57"/>
      <c r="P236" s="57"/>
      <c r="Q236" s="57"/>
      <c r="R236" s="57"/>
      <c r="S236" s="57"/>
      <c r="T236" s="58"/>
      <c r="AT236" s="14" t="s">
        <v>123</v>
      </c>
      <c r="AU236" s="14" t="s">
        <v>81</v>
      </c>
    </row>
    <row r="237" spans="2:65" s="11" customFormat="1" ht="11.25">
      <c r="B237" s="186"/>
      <c r="C237" s="187"/>
      <c r="D237" s="183" t="s">
        <v>125</v>
      </c>
      <c r="E237" s="188" t="s">
        <v>1</v>
      </c>
      <c r="F237" s="189" t="s">
        <v>433</v>
      </c>
      <c r="G237" s="187"/>
      <c r="H237" s="190">
        <v>7.76</v>
      </c>
      <c r="I237" s="191"/>
      <c r="J237" s="187"/>
      <c r="K237" s="187"/>
      <c r="L237" s="192"/>
      <c r="M237" s="193"/>
      <c r="N237" s="194"/>
      <c r="O237" s="194"/>
      <c r="P237" s="194"/>
      <c r="Q237" s="194"/>
      <c r="R237" s="194"/>
      <c r="S237" s="194"/>
      <c r="T237" s="195"/>
      <c r="AT237" s="196" t="s">
        <v>125</v>
      </c>
      <c r="AU237" s="196" t="s">
        <v>81</v>
      </c>
      <c r="AV237" s="11" t="s">
        <v>81</v>
      </c>
      <c r="AW237" s="11" t="s">
        <v>34</v>
      </c>
      <c r="AX237" s="11" t="s">
        <v>79</v>
      </c>
      <c r="AY237" s="196" t="s">
        <v>113</v>
      </c>
    </row>
    <row r="238" spans="2:65" s="1" customFormat="1" ht="22.5" customHeight="1">
      <c r="B238" s="31"/>
      <c r="C238" s="171" t="s">
        <v>434</v>
      </c>
      <c r="D238" s="171" t="s">
        <v>116</v>
      </c>
      <c r="E238" s="172" t="s">
        <v>435</v>
      </c>
      <c r="F238" s="173" t="s">
        <v>436</v>
      </c>
      <c r="G238" s="174" t="s">
        <v>119</v>
      </c>
      <c r="H238" s="175">
        <v>10</v>
      </c>
      <c r="I238" s="176"/>
      <c r="J238" s="177">
        <f>ROUND(I238*H238,2)</f>
        <v>0</v>
      </c>
      <c r="K238" s="173" t="s">
        <v>120</v>
      </c>
      <c r="L238" s="35"/>
      <c r="M238" s="178" t="s">
        <v>1</v>
      </c>
      <c r="N238" s="179" t="s">
        <v>42</v>
      </c>
      <c r="O238" s="57"/>
      <c r="P238" s="180">
        <f>O238*H238</f>
        <v>0</v>
      </c>
      <c r="Q238" s="180">
        <v>0</v>
      </c>
      <c r="R238" s="180">
        <f>Q238*H238</f>
        <v>0</v>
      </c>
      <c r="S238" s="180">
        <v>0</v>
      </c>
      <c r="T238" s="181">
        <f>S238*H238</f>
        <v>0</v>
      </c>
      <c r="AR238" s="14" t="s">
        <v>121</v>
      </c>
      <c r="AT238" s="14" t="s">
        <v>116</v>
      </c>
      <c r="AU238" s="14" t="s">
        <v>81</v>
      </c>
      <c r="AY238" s="14" t="s">
        <v>113</v>
      </c>
      <c r="BE238" s="182">
        <f>IF(N238="základní",J238,0)</f>
        <v>0</v>
      </c>
      <c r="BF238" s="182">
        <f>IF(N238="snížená",J238,0)</f>
        <v>0</v>
      </c>
      <c r="BG238" s="182">
        <f>IF(N238="zákl. přenesená",J238,0)</f>
        <v>0</v>
      </c>
      <c r="BH238" s="182">
        <f>IF(N238="sníž. přenesená",J238,0)</f>
        <v>0</v>
      </c>
      <c r="BI238" s="182">
        <f>IF(N238="nulová",J238,0)</f>
        <v>0</v>
      </c>
      <c r="BJ238" s="14" t="s">
        <v>79</v>
      </c>
      <c r="BK238" s="182">
        <f>ROUND(I238*H238,2)</f>
        <v>0</v>
      </c>
      <c r="BL238" s="14" t="s">
        <v>121</v>
      </c>
      <c r="BM238" s="14" t="s">
        <v>437</v>
      </c>
    </row>
    <row r="239" spans="2:65" s="1" customFormat="1" ht="19.5">
      <c r="B239" s="31"/>
      <c r="C239" s="32"/>
      <c r="D239" s="183" t="s">
        <v>123</v>
      </c>
      <c r="E239" s="32"/>
      <c r="F239" s="184" t="s">
        <v>438</v>
      </c>
      <c r="G239" s="32"/>
      <c r="H239" s="32"/>
      <c r="I239" s="100"/>
      <c r="J239" s="32"/>
      <c r="K239" s="32"/>
      <c r="L239" s="35"/>
      <c r="M239" s="185"/>
      <c r="N239" s="57"/>
      <c r="O239" s="57"/>
      <c r="P239" s="57"/>
      <c r="Q239" s="57"/>
      <c r="R239" s="57"/>
      <c r="S239" s="57"/>
      <c r="T239" s="58"/>
      <c r="AT239" s="14" t="s">
        <v>123</v>
      </c>
      <c r="AU239" s="14" t="s">
        <v>81</v>
      </c>
    </row>
    <row r="240" spans="2:65" s="11" customFormat="1" ht="11.25">
      <c r="B240" s="186"/>
      <c r="C240" s="187"/>
      <c r="D240" s="183" t="s">
        <v>125</v>
      </c>
      <c r="E240" s="188" t="s">
        <v>1</v>
      </c>
      <c r="F240" s="189" t="s">
        <v>439</v>
      </c>
      <c r="G240" s="187"/>
      <c r="H240" s="190">
        <v>10</v>
      </c>
      <c r="I240" s="191"/>
      <c r="J240" s="187"/>
      <c r="K240" s="187"/>
      <c r="L240" s="192"/>
      <c r="M240" s="193"/>
      <c r="N240" s="194"/>
      <c r="O240" s="194"/>
      <c r="P240" s="194"/>
      <c r="Q240" s="194"/>
      <c r="R240" s="194"/>
      <c r="S240" s="194"/>
      <c r="T240" s="195"/>
      <c r="AT240" s="196" t="s">
        <v>125</v>
      </c>
      <c r="AU240" s="196" t="s">
        <v>81</v>
      </c>
      <c r="AV240" s="11" t="s">
        <v>81</v>
      </c>
      <c r="AW240" s="11" t="s">
        <v>34</v>
      </c>
      <c r="AX240" s="11" t="s">
        <v>79</v>
      </c>
      <c r="AY240" s="196" t="s">
        <v>113</v>
      </c>
    </row>
    <row r="241" spans="2:65" s="1" customFormat="1" ht="22.5" customHeight="1">
      <c r="B241" s="31"/>
      <c r="C241" s="171" t="s">
        <v>440</v>
      </c>
      <c r="D241" s="171" t="s">
        <v>116</v>
      </c>
      <c r="E241" s="172" t="s">
        <v>441</v>
      </c>
      <c r="F241" s="173" t="s">
        <v>442</v>
      </c>
      <c r="G241" s="174" t="s">
        <v>119</v>
      </c>
      <c r="H241" s="175">
        <v>10</v>
      </c>
      <c r="I241" s="176"/>
      <c r="J241" s="177">
        <f>ROUND(I241*H241,2)</f>
        <v>0</v>
      </c>
      <c r="K241" s="173" t="s">
        <v>120</v>
      </c>
      <c r="L241" s="35"/>
      <c r="M241" s="178" t="s">
        <v>1</v>
      </c>
      <c r="N241" s="179" t="s">
        <v>42</v>
      </c>
      <c r="O241" s="57"/>
      <c r="P241" s="180">
        <f>O241*H241</f>
        <v>0</v>
      </c>
      <c r="Q241" s="180">
        <v>0</v>
      </c>
      <c r="R241" s="180">
        <f>Q241*H241</f>
        <v>0</v>
      </c>
      <c r="S241" s="180">
        <v>0</v>
      </c>
      <c r="T241" s="181">
        <f>S241*H241</f>
        <v>0</v>
      </c>
      <c r="AR241" s="14" t="s">
        <v>121</v>
      </c>
      <c r="AT241" s="14" t="s">
        <v>116</v>
      </c>
      <c r="AU241" s="14" t="s">
        <v>81</v>
      </c>
      <c r="AY241" s="14" t="s">
        <v>113</v>
      </c>
      <c r="BE241" s="182">
        <f>IF(N241="základní",J241,0)</f>
        <v>0</v>
      </c>
      <c r="BF241" s="182">
        <f>IF(N241="snížená",J241,0)</f>
        <v>0</v>
      </c>
      <c r="BG241" s="182">
        <f>IF(N241="zákl. přenesená",J241,0)</f>
        <v>0</v>
      </c>
      <c r="BH241" s="182">
        <f>IF(N241="sníž. přenesená",J241,0)</f>
        <v>0</v>
      </c>
      <c r="BI241" s="182">
        <f>IF(N241="nulová",J241,0)</f>
        <v>0</v>
      </c>
      <c r="BJ241" s="14" t="s">
        <v>79</v>
      </c>
      <c r="BK241" s="182">
        <f>ROUND(I241*H241,2)</f>
        <v>0</v>
      </c>
      <c r="BL241" s="14" t="s">
        <v>121</v>
      </c>
      <c r="BM241" s="14" t="s">
        <v>443</v>
      </c>
    </row>
    <row r="242" spans="2:65" s="1" customFormat="1" ht="19.5">
      <c r="B242" s="31"/>
      <c r="C242" s="32"/>
      <c r="D242" s="183" t="s">
        <v>123</v>
      </c>
      <c r="E242" s="32"/>
      <c r="F242" s="184" t="s">
        <v>444</v>
      </c>
      <c r="G242" s="32"/>
      <c r="H242" s="32"/>
      <c r="I242" s="100"/>
      <c r="J242" s="32"/>
      <c r="K242" s="32"/>
      <c r="L242" s="35"/>
      <c r="M242" s="185"/>
      <c r="N242" s="57"/>
      <c r="O242" s="57"/>
      <c r="P242" s="57"/>
      <c r="Q242" s="57"/>
      <c r="R242" s="57"/>
      <c r="S242" s="57"/>
      <c r="T242" s="58"/>
      <c r="AT242" s="14" t="s">
        <v>123</v>
      </c>
      <c r="AU242" s="14" t="s">
        <v>81</v>
      </c>
    </row>
    <row r="243" spans="2:65" s="11" customFormat="1" ht="11.25">
      <c r="B243" s="186"/>
      <c r="C243" s="187"/>
      <c r="D243" s="183" t="s">
        <v>125</v>
      </c>
      <c r="E243" s="188" t="s">
        <v>1</v>
      </c>
      <c r="F243" s="189" t="s">
        <v>439</v>
      </c>
      <c r="G243" s="187"/>
      <c r="H243" s="190">
        <v>10</v>
      </c>
      <c r="I243" s="191"/>
      <c r="J243" s="187"/>
      <c r="K243" s="187"/>
      <c r="L243" s="192"/>
      <c r="M243" s="193"/>
      <c r="N243" s="194"/>
      <c r="O243" s="194"/>
      <c r="P243" s="194"/>
      <c r="Q243" s="194"/>
      <c r="R243" s="194"/>
      <c r="S243" s="194"/>
      <c r="T243" s="195"/>
      <c r="AT243" s="196" t="s">
        <v>125</v>
      </c>
      <c r="AU243" s="196" t="s">
        <v>81</v>
      </c>
      <c r="AV243" s="11" t="s">
        <v>81</v>
      </c>
      <c r="AW243" s="11" t="s">
        <v>34</v>
      </c>
      <c r="AX243" s="11" t="s">
        <v>79</v>
      </c>
      <c r="AY243" s="196" t="s">
        <v>113</v>
      </c>
    </row>
    <row r="244" spans="2:65" s="1" customFormat="1" ht="22.5" customHeight="1">
      <c r="B244" s="31"/>
      <c r="C244" s="171" t="s">
        <v>445</v>
      </c>
      <c r="D244" s="171" t="s">
        <v>116</v>
      </c>
      <c r="E244" s="172" t="s">
        <v>446</v>
      </c>
      <c r="F244" s="173" t="s">
        <v>447</v>
      </c>
      <c r="G244" s="174" t="s">
        <v>139</v>
      </c>
      <c r="H244" s="175">
        <v>2</v>
      </c>
      <c r="I244" s="176"/>
      <c r="J244" s="177">
        <f>ROUND(I244*H244,2)</f>
        <v>0</v>
      </c>
      <c r="K244" s="173" t="s">
        <v>120</v>
      </c>
      <c r="L244" s="35"/>
      <c r="M244" s="178" t="s">
        <v>1</v>
      </c>
      <c r="N244" s="179" t="s">
        <v>42</v>
      </c>
      <c r="O244" s="57"/>
      <c r="P244" s="180">
        <f>O244*H244</f>
        <v>0</v>
      </c>
      <c r="Q244" s="180">
        <v>0</v>
      </c>
      <c r="R244" s="180">
        <f>Q244*H244</f>
        <v>0</v>
      </c>
      <c r="S244" s="180">
        <v>0</v>
      </c>
      <c r="T244" s="181">
        <f>S244*H244</f>
        <v>0</v>
      </c>
      <c r="AR244" s="14" t="s">
        <v>121</v>
      </c>
      <c r="AT244" s="14" t="s">
        <v>116</v>
      </c>
      <c r="AU244" s="14" t="s">
        <v>81</v>
      </c>
      <c r="AY244" s="14" t="s">
        <v>113</v>
      </c>
      <c r="BE244" s="182">
        <f>IF(N244="základní",J244,0)</f>
        <v>0</v>
      </c>
      <c r="BF244" s="182">
        <f>IF(N244="snížená",J244,0)</f>
        <v>0</v>
      </c>
      <c r="BG244" s="182">
        <f>IF(N244="zákl. přenesená",J244,0)</f>
        <v>0</v>
      </c>
      <c r="BH244" s="182">
        <f>IF(N244="sníž. přenesená",J244,0)</f>
        <v>0</v>
      </c>
      <c r="BI244" s="182">
        <f>IF(N244="nulová",J244,0)</f>
        <v>0</v>
      </c>
      <c r="BJ244" s="14" t="s">
        <v>79</v>
      </c>
      <c r="BK244" s="182">
        <f>ROUND(I244*H244,2)</f>
        <v>0</v>
      </c>
      <c r="BL244" s="14" t="s">
        <v>121</v>
      </c>
      <c r="BM244" s="14" t="s">
        <v>448</v>
      </c>
    </row>
    <row r="245" spans="2:65" s="1" customFormat="1" ht="19.5">
      <c r="B245" s="31"/>
      <c r="C245" s="32"/>
      <c r="D245" s="183" t="s">
        <v>123</v>
      </c>
      <c r="E245" s="32"/>
      <c r="F245" s="184" t="s">
        <v>449</v>
      </c>
      <c r="G245" s="32"/>
      <c r="H245" s="32"/>
      <c r="I245" s="100"/>
      <c r="J245" s="32"/>
      <c r="K245" s="32"/>
      <c r="L245" s="35"/>
      <c r="M245" s="185"/>
      <c r="N245" s="57"/>
      <c r="O245" s="57"/>
      <c r="P245" s="57"/>
      <c r="Q245" s="57"/>
      <c r="R245" s="57"/>
      <c r="S245" s="57"/>
      <c r="T245" s="58"/>
      <c r="AT245" s="14" t="s">
        <v>123</v>
      </c>
      <c r="AU245" s="14" t="s">
        <v>81</v>
      </c>
    </row>
    <row r="246" spans="2:65" s="1" customFormat="1" ht="22.5" customHeight="1">
      <c r="B246" s="31"/>
      <c r="C246" s="171" t="s">
        <v>450</v>
      </c>
      <c r="D246" s="171" t="s">
        <v>116</v>
      </c>
      <c r="E246" s="172" t="s">
        <v>451</v>
      </c>
      <c r="F246" s="173" t="s">
        <v>452</v>
      </c>
      <c r="G246" s="174" t="s">
        <v>119</v>
      </c>
      <c r="H246" s="175">
        <v>8</v>
      </c>
      <c r="I246" s="176"/>
      <c r="J246" s="177">
        <f>ROUND(I246*H246,2)</f>
        <v>0</v>
      </c>
      <c r="K246" s="173" t="s">
        <v>120</v>
      </c>
      <c r="L246" s="35"/>
      <c r="M246" s="178" t="s">
        <v>1</v>
      </c>
      <c r="N246" s="179" t="s">
        <v>42</v>
      </c>
      <c r="O246" s="57"/>
      <c r="P246" s="180">
        <f>O246*H246</f>
        <v>0</v>
      </c>
      <c r="Q246" s="180">
        <v>0</v>
      </c>
      <c r="R246" s="180">
        <f>Q246*H246</f>
        <v>0</v>
      </c>
      <c r="S246" s="180">
        <v>0</v>
      </c>
      <c r="T246" s="181">
        <f>S246*H246</f>
        <v>0</v>
      </c>
      <c r="AR246" s="14" t="s">
        <v>121</v>
      </c>
      <c r="AT246" s="14" t="s">
        <v>116</v>
      </c>
      <c r="AU246" s="14" t="s">
        <v>81</v>
      </c>
      <c r="AY246" s="14" t="s">
        <v>113</v>
      </c>
      <c r="BE246" s="182">
        <f>IF(N246="základní",J246,0)</f>
        <v>0</v>
      </c>
      <c r="BF246" s="182">
        <f>IF(N246="snížená",J246,0)</f>
        <v>0</v>
      </c>
      <c r="BG246" s="182">
        <f>IF(N246="zákl. přenesená",J246,0)</f>
        <v>0</v>
      </c>
      <c r="BH246" s="182">
        <f>IF(N246="sníž. přenesená",J246,0)</f>
        <v>0</v>
      </c>
      <c r="BI246" s="182">
        <f>IF(N246="nulová",J246,0)</f>
        <v>0</v>
      </c>
      <c r="BJ246" s="14" t="s">
        <v>79</v>
      </c>
      <c r="BK246" s="182">
        <f>ROUND(I246*H246,2)</f>
        <v>0</v>
      </c>
      <c r="BL246" s="14" t="s">
        <v>121</v>
      </c>
      <c r="BM246" s="14" t="s">
        <v>453</v>
      </c>
    </row>
    <row r="247" spans="2:65" s="1" customFormat="1" ht="11.25">
      <c r="B247" s="31"/>
      <c r="C247" s="32"/>
      <c r="D247" s="183" t="s">
        <v>123</v>
      </c>
      <c r="E247" s="32"/>
      <c r="F247" s="184" t="s">
        <v>454</v>
      </c>
      <c r="G247" s="32"/>
      <c r="H247" s="32"/>
      <c r="I247" s="100"/>
      <c r="J247" s="32"/>
      <c r="K247" s="32"/>
      <c r="L247" s="35"/>
      <c r="M247" s="185"/>
      <c r="N247" s="57"/>
      <c r="O247" s="57"/>
      <c r="P247" s="57"/>
      <c r="Q247" s="57"/>
      <c r="R247" s="57"/>
      <c r="S247" s="57"/>
      <c r="T247" s="58"/>
      <c r="AT247" s="14" t="s">
        <v>123</v>
      </c>
      <c r="AU247" s="14" t="s">
        <v>81</v>
      </c>
    </row>
    <row r="248" spans="2:65" s="11" customFormat="1" ht="11.25">
      <c r="B248" s="186"/>
      <c r="C248" s="187"/>
      <c r="D248" s="183" t="s">
        <v>125</v>
      </c>
      <c r="E248" s="188" t="s">
        <v>1</v>
      </c>
      <c r="F248" s="189" t="s">
        <v>455</v>
      </c>
      <c r="G248" s="187"/>
      <c r="H248" s="190">
        <v>8</v>
      </c>
      <c r="I248" s="191"/>
      <c r="J248" s="187"/>
      <c r="K248" s="187"/>
      <c r="L248" s="192"/>
      <c r="M248" s="193"/>
      <c r="N248" s="194"/>
      <c r="O248" s="194"/>
      <c r="P248" s="194"/>
      <c r="Q248" s="194"/>
      <c r="R248" s="194"/>
      <c r="S248" s="194"/>
      <c r="T248" s="195"/>
      <c r="AT248" s="196" t="s">
        <v>125</v>
      </c>
      <c r="AU248" s="196" t="s">
        <v>81</v>
      </c>
      <c r="AV248" s="11" t="s">
        <v>81</v>
      </c>
      <c r="AW248" s="11" t="s">
        <v>34</v>
      </c>
      <c r="AX248" s="11" t="s">
        <v>79</v>
      </c>
      <c r="AY248" s="196" t="s">
        <v>113</v>
      </c>
    </row>
    <row r="249" spans="2:65" s="1" customFormat="1" ht="22.5" customHeight="1">
      <c r="B249" s="31"/>
      <c r="C249" s="171" t="s">
        <v>456</v>
      </c>
      <c r="D249" s="171" t="s">
        <v>116</v>
      </c>
      <c r="E249" s="172" t="s">
        <v>457</v>
      </c>
      <c r="F249" s="173" t="s">
        <v>458</v>
      </c>
      <c r="G249" s="174" t="s">
        <v>267</v>
      </c>
      <c r="H249" s="175">
        <v>40</v>
      </c>
      <c r="I249" s="176"/>
      <c r="J249" s="177">
        <f>ROUND(I249*H249,2)</f>
        <v>0</v>
      </c>
      <c r="K249" s="173" t="s">
        <v>120</v>
      </c>
      <c r="L249" s="35"/>
      <c r="M249" s="178" t="s">
        <v>1</v>
      </c>
      <c r="N249" s="179" t="s">
        <v>42</v>
      </c>
      <c r="O249" s="57"/>
      <c r="P249" s="180">
        <f>O249*H249</f>
        <v>0</v>
      </c>
      <c r="Q249" s="180">
        <v>0</v>
      </c>
      <c r="R249" s="180">
        <f>Q249*H249</f>
        <v>0</v>
      </c>
      <c r="S249" s="180">
        <v>0</v>
      </c>
      <c r="T249" s="181">
        <f>S249*H249</f>
        <v>0</v>
      </c>
      <c r="AR249" s="14" t="s">
        <v>121</v>
      </c>
      <c r="AT249" s="14" t="s">
        <v>116</v>
      </c>
      <c r="AU249" s="14" t="s">
        <v>81</v>
      </c>
      <c r="AY249" s="14" t="s">
        <v>113</v>
      </c>
      <c r="BE249" s="182">
        <f>IF(N249="základní",J249,0)</f>
        <v>0</v>
      </c>
      <c r="BF249" s="182">
        <f>IF(N249="snížená",J249,0)</f>
        <v>0</v>
      </c>
      <c r="BG249" s="182">
        <f>IF(N249="zákl. přenesená",J249,0)</f>
        <v>0</v>
      </c>
      <c r="BH249" s="182">
        <f>IF(N249="sníž. přenesená",J249,0)</f>
        <v>0</v>
      </c>
      <c r="BI249" s="182">
        <f>IF(N249="nulová",J249,0)</f>
        <v>0</v>
      </c>
      <c r="BJ249" s="14" t="s">
        <v>79</v>
      </c>
      <c r="BK249" s="182">
        <f>ROUND(I249*H249,2)</f>
        <v>0</v>
      </c>
      <c r="BL249" s="14" t="s">
        <v>121</v>
      </c>
      <c r="BM249" s="14" t="s">
        <v>459</v>
      </c>
    </row>
    <row r="250" spans="2:65" s="1" customFormat="1" ht="19.5">
      <c r="B250" s="31"/>
      <c r="C250" s="32"/>
      <c r="D250" s="183" t="s">
        <v>123</v>
      </c>
      <c r="E250" s="32"/>
      <c r="F250" s="184" t="s">
        <v>460</v>
      </c>
      <c r="G250" s="32"/>
      <c r="H250" s="32"/>
      <c r="I250" s="100"/>
      <c r="J250" s="32"/>
      <c r="K250" s="32"/>
      <c r="L250" s="35"/>
      <c r="M250" s="185"/>
      <c r="N250" s="57"/>
      <c r="O250" s="57"/>
      <c r="P250" s="57"/>
      <c r="Q250" s="57"/>
      <c r="R250" s="57"/>
      <c r="S250" s="57"/>
      <c r="T250" s="58"/>
      <c r="AT250" s="14" t="s">
        <v>123</v>
      </c>
      <c r="AU250" s="14" t="s">
        <v>81</v>
      </c>
    </row>
    <row r="251" spans="2:65" s="11" customFormat="1" ht="11.25">
      <c r="B251" s="186"/>
      <c r="C251" s="187"/>
      <c r="D251" s="183" t="s">
        <v>125</v>
      </c>
      <c r="E251" s="188" t="s">
        <v>1</v>
      </c>
      <c r="F251" s="189" t="s">
        <v>461</v>
      </c>
      <c r="G251" s="187"/>
      <c r="H251" s="190">
        <v>40</v>
      </c>
      <c r="I251" s="191"/>
      <c r="J251" s="187"/>
      <c r="K251" s="187"/>
      <c r="L251" s="192"/>
      <c r="M251" s="193"/>
      <c r="N251" s="194"/>
      <c r="O251" s="194"/>
      <c r="P251" s="194"/>
      <c r="Q251" s="194"/>
      <c r="R251" s="194"/>
      <c r="S251" s="194"/>
      <c r="T251" s="195"/>
      <c r="AT251" s="196" t="s">
        <v>125</v>
      </c>
      <c r="AU251" s="196" t="s">
        <v>81</v>
      </c>
      <c r="AV251" s="11" t="s">
        <v>81</v>
      </c>
      <c r="AW251" s="11" t="s">
        <v>34</v>
      </c>
      <c r="AX251" s="11" t="s">
        <v>79</v>
      </c>
      <c r="AY251" s="196" t="s">
        <v>113</v>
      </c>
    </row>
    <row r="252" spans="2:65" s="1" customFormat="1" ht="22.5" customHeight="1">
      <c r="B252" s="31"/>
      <c r="C252" s="171" t="s">
        <v>462</v>
      </c>
      <c r="D252" s="171" t="s">
        <v>116</v>
      </c>
      <c r="E252" s="172" t="s">
        <v>463</v>
      </c>
      <c r="F252" s="173" t="s">
        <v>464</v>
      </c>
      <c r="G252" s="174" t="s">
        <v>205</v>
      </c>
      <c r="H252" s="175">
        <v>4</v>
      </c>
      <c r="I252" s="176"/>
      <c r="J252" s="177">
        <f>ROUND(I252*H252,2)</f>
        <v>0</v>
      </c>
      <c r="K252" s="173" t="s">
        <v>120</v>
      </c>
      <c r="L252" s="35"/>
      <c r="M252" s="178" t="s">
        <v>1</v>
      </c>
      <c r="N252" s="179" t="s">
        <v>42</v>
      </c>
      <c r="O252" s="57"/>
      <c r="P252" s="180">
        <f>O252*H252</f>
        <v>0</v>
      </c>
      <c r="Q252" s="180">
        <v>0</v>
      </c>
      <c r="R252" s="180">
        <f>Q252*H252</f>
        <v>0</v>
      </c>
      <c r="S252" s="180">
        <v>0</v>
      </c>
      <c r="T252" s="181">
        <f>S252*H252</f>
        <v>0</v>
      </c>
      <c r="AR252" s="14" t="s">
        <v>121</v>
      </c>
      <c r="AT252" s="14" t="s">
        <v>116</v>
      </c>
      <c r="AU252" s="14" t="s">
        <v>81</v>
      </c>
      <c r="AY252" s="14" t="s">
        <v>113</v>
      </c>
      <c r="BE252" s="182">
        <f>IF(N252="základní",J252,0)</f>
        <v>0</v>
      </c>
      <c r="BF252" s="182">
        <f>IF(N252="snížená",J252,0)</f>
        <v>0</v>
      </c>
      <c r="BG252" s="182">
        <f>IF(N252="zákl. přenesená",J252,0)</f>
        <v>0</v>
      </c>
      <c r="BH252" s="182">
        <f>IF(N252="sníž. přenesená",J252,0)</f>
        <v>0</v>
      </c>
      <c r="BI252" s="182">
        <f>IF(N252="nulová",J252,0)</f>
        <v>0</v>
      </c>
      <c r="BJ252" s="14" t="s">
        <v>79</v>
      </c>
      <c r="BK252" s="182">
        <f>ROUND(I252*H252,2)</f>
        <v>0</v>
      </c>
      <c r="BL252" s="14" t="s">
        <v>121</v>
      </c>
      <c r="BM252" s="14" t="s">
        <v>465</v>
      </c>
    </row>
    <row r="253" spans="2:65" s="1" customFormat="1" ht="29.25">
      <c r="B253" s="31"/>
      <c r="C253" s="32"/>
      <c r="D253" s="183" t="s">
        <v>123</v>
      </c>
      <c r="E253" s="32"/>
      <c r="F253" s="184" t="s">
        <v>466</v>
      </c>
      <c r="G253" s="32"/>
      <c r="H253" s="32"/>
      <c r="I253" s="100"/>
      <c r="J253" s="32"/>
      <c r="K253" s="32"/>
      <c r="L253" s="35"/>
      <c r="M253" s="185"/>
      <c r="N253" s="57"/>
      <c r="O253" s="57"/>
      <c r="P253" s="57"/>
      <c r="Q253" s="57"/>
      <c r="R253" s="57"/>
      <c r="S253" s="57"/>
      <c r="T253" s="58"/>
      <c r="AT253" s="14" t="s">
        <v>123</v>
      </c>
      <c r="AU253" s="14" t="s">
        <v>81</v>
      </c>
    </row>
    <row r="254" spans="2:65" s="1" customFormat="1" ht="22.5" customHeight="1">
      <c r="B254" s="31"/>
      <c r="C254" s="171" t="s">
        <v>467</v>
      </c>
      <c r="D254" s="171" t="s">
        <v>116</v>
      </c>
      <c r="E254" s="172" t="s">
        <v>468</v>
      </c>
      <c r="F254" s="173" t="s">
        <v>469</v>
      </c>
      <c r="G254" s="174" t="s">
        <v>205</v>
      </c>
      <c r="H254" s="175">
        <v>4</v>
      </c>
      <c r="I254" s="176"/>
      <c r="J254" s="177">
        <f>ROUND(I254*H254,2)</f>
        <v>0</v>
      </c>
      <c r="K254" s="173" t="s">
        <v>120</v>
      </c>
      <c r="L254" s="35"/>
      <c r="M254" s="178" t="s">
        <v>1</v>
      </c>
      <c r="N254" s="179" t="s">
        <v>42</v>
      </c>
      <c r="O254" s="57"/>
      <c r="P254" s="180">
        <f>O254*H254</f>
        <v>0</v>
      </c>
      <c r="Q254" s="180">
        <v>0</v>
      </c>
      <c r="R254" s="180">
        <f>Q254*H254</f>
        <v>0</v>
      </c>
      <c r="S254" s="180">
        <v>0</v>
      </c>
      <c r="T254" s="181">
        <f>S254*H254</f>
        <v>0</v>
      </c>
      <c r="AR254" s="14" t="s">
        <v>121</v>
      </c>
      <c r="AT254" s="14" t="s">
        <v>116</v>
      </c>
      <c r="AU254" s="14" t="s">
        <v>81</v>
      </c>
      <c r="AY254" s="14" t="s">
        <v>113</v>
      </c>
      <c r="BE254" s="182">
        <f>IF(N254="základní",J254,0)</f>
        <v>0</v>
      </c>
      <c r="BF254" s="182">
        <f>IF(N254="snížená",J254,0)</f>
        <v>0</v>
      </c>
      <c r="BG254" s="182">
        <f>IF(N254="zákl. přenesená",J254,0)</f>
        <v>0</v>
      </c>
      <c r="BH254" s="182">
        <f>IF(N254="sníž. přenesená",J254,0)</f>
        <v>0</v>
      </c>
      <c r="BI254" s="182">
        <f>IF(N254="nulová",J254,0)</f>
        <v>0</v>
      </c>
      <c r="BJ254" s="14" t="s">
        <v>79</v>
      </c>
      <c r="BK254" s="182">
        <f>ROUND(I254*H254,2)</f>
        <v>0</v>
      </c>
      <c r="BL254" s="14" t="s">
        <v>121</v>
      </c>
      <c r="BM254" s="14" t="s">
        <v>470</v>
      </c>
    </row>
    <row r="255" spans="2:65" s="1" customFormat="1" ht="29.25">
      <c r="B255" s="31"/>
      <c r="C255" s="32"/>
      <c r="D255" s="183" t="s">
        <v>123</v>
      </c>
      <c r="E255" s="32"/>
      <c r="F255" s="184" t="s">
        <v>471</v>
      </c>
      <c r="G255" s="32"/>
      <c r="H255" s="32"/>
      <c r="I255" s="100"/>
      <c r="J255" s="32"/>
      <c r="K255" s="32"/>
      <c r="L255" s="35"/>
      <c r="M255" s="185"/>
      <c r="N255" s="57"/>
      <c r="O255" s="57"/>
      <c r="P255" s="57"/>
      <c r="Q255" s="57"/>
      <c r="R255" s="57"/>
      <c r="S255" s="57"/>
      <c r="T255" s="58"/>
      <c r="AT255" s="14" t="s">
        <v>123</v>
      </c>
      <c r="AU255" s="14" t="s">
        <v>81</v>
      </c>
    </row>
    <row r="256" spans="2:65" s="1" customFormat="1" ht="22.5" customHeight="1">
      <c r="B256" s="31"/>
      <c r="C256" s="171" t="s">
        <v>472</v>
      </c>
      <c r="D256" s="171" t="s">
        <v>116</v>
      </c>
      <c r="E256" s="172" t="s">
        <v>198</v>
      </c>
      <c r="F256" s="173" t="s">
        <v>199</v>
      </c>
      <c r="G256" s="174" t="s">
        <v>119</v>
      </c>
      <c r="H256" s="175">
        <v>28</v>
      </c>
      <c r="I256" s="176"/>
      <c r="J256" s="177">
        <f>ROUND(I256*H256,2)</f>
        <v>0</v>
      </c>
      <c r="K256" s="173" t="s">
        <v>120</v>
      </c>
      <c r="L256" s="35"/>
      <c r="M256" s="178" t="s">
        <v>1</v>
      </c>
      <c r="N256" s="179" t="s">
        <v>42</v>
      </c>
      <c r="O256" s="57"/>
      <c r="P256" s="180">
        <f>O256*H256</f>
        <v>0</v>
      </c>
      <c r="Q256" s="180">
        <v>0</v>
      </c>
      <c r="R256" s="180">
        <f>Q256*H256</f>
        <v>0</v>
      </c>
      <c r="S256" s="180">
        <v>0</v>
      </c>
      <c r="T256" s="181">
        <f>S256*H256</f>
        <v>0</v>
      </c>
      <c r="AR256" s="14" t="s">
        <v>121</v>
      </c>
      <c r="AT256" s="14" t="s">
        <v>116</v>
      </c>
      <c r="AU256" s="14" t="s">
        <v>81</v>
      </c>
      <c r="AY256" s="14" t="s">
        <v>113</v>
      </c>
      <c r="BE256" s="182">
        <f>IF(N256="základní",J256,0)</f>
        <v>0</v>
      </c>
      <c r="BF256" s="182">
        <f>IF(N256="snížená",J256,0)</f>
        <v>0</v>
      </c>
      <c r="BG256" s="182">
        <f>IF(N256="zákl. přenesená",J256,0)</f>
        <v>0</v>
      </c>
      <c r="BH256" s="182">
        <f>IF(N256="sníž. přenesená",J256,0)</f>
        <v>0</v>
      </c>
      <c r="BI256" s="182">
        <f>IF(N256="nulová",J256,0)</f>
        <v>0</v>
      </c>
      <c r="BJ256" s="14" t="s">
        <v>79</v>
      </c>
      <c r="BK256" s="182">
        <f>ROUND(I256*H256,2)</f>
        <v>0</v>
      </c>
      <c r="BL256" s="14" t="s">
        <v>121</v>
      </c>
      <c r="BM256" s="14" t="s">
        <v>473</v>
      </c>
    </row>
    <row r="257" spans="2:65" s="1" customFormat="1" ht="39">
      <c r="B257" s="31"/>
      <c r="C257" s="32"/>
      <c r="D257" s="183" t="s">
        <v>123</v>
      </c>
      <c r="E257" s="32"/>
      <c r="F257" s="184" t="s">
        <v>201</v>
      </c>
      <c r="G257" s="32"/>
      <c r="H257" s="32"/>
      <c r="I257" s="100"/>
      <c r="J257" s="32"/>
      <c r="K257" s="32"/>
      <c r="L257" s="35"/>
      <c r="M257" s="185"/>
      <c r="N257" s="57"/>
      <c r="O257" s="57"/>
      <c r="P257" s="57"/>
      <c r="Q257" s="57"/>
      <c r="R257" s="57"/>
      <c r="S257" s="57"/>
      <c r="T257" s="58"/>
      <c r="AT257" s="14" t="s">
        <v>123</v>
      </c>
      <c r="AU257" s="14" t="s">
        <v>81</v>
      </c>
    </row>
    <row r="258" spans="2:65" s="11" customFormat="1" ht="11.25">
      <c r="B258" s="186"/>
      <c r="C258" s="187"/>
      <c r="D258" s="183" t="s">
        <v>125</v>
      </c>
      <c r="E258" s="188" t="s">
        <v>1</v>
      </c>
      <c r="F258" s="189" t="s">
        <v>474</v>
      </c>
      <c r="G258" s="187"/>
      <c r="H258" s="190">
        <v>28</v>
      </c>
      <c r="I258" s="191"/>
      <c r="J258" s="187"/>
      <c r="K258" s="187"/>
      <c r="L258" s="192"/>
      <c r="M258" s="193"/>
      <c r="N258" s="194"/>
      <c r="O258" s="194"/>
      <c r="P258" s="194"/>
      <c r="Q258" s="194"/>
      <c r="R258" s="194"/>
      <c r="S258" s="194"/>
      <c r="T258" s="195"/>
      <c r="AT258" s="196" t="s">
        <v>125</v>
      </c>
      <c r="AU258" s="196" t="s">
        <v>81</v>
      </c>
      <c r="AV258" s="11" t="s">
        <v>81</v>
      </c>
      <c r="AW258" s="11" t="s">
        <v>34</v>
      </c>
      <c r="AX258" s="11" t="s">
        <v>79</v>
      </c>
      <c r="AY258" s="196" t="s">
        <v>113</v>
      </c>
    </row>
    <row r="259" spans="2:65" s="1" customFormat="1" ht="22.5" customHeight="1">
      <c r="B259" s="31"/>
      <c r="C259" s="171" t="s">
        <v>475</v>
      </c>
      <c r="D259" s="171" t="s">
        <v>116</v>
      </c>
      <c r="E259" s="172" t="s">
        <v>476</v>
      </c>
      <c r="F259" s="173" t="s">
        <v>477</v>
      </c>
      <c r="G259" s="174" t="s">
        <v>189</v>
      </c>
      <c r="H259" s="175">
        <v>1.0999999999999999E-2</v>
      </c>
      <c r="I259" s="176"/>
      <c r="J259" s="177">
        <f>ROUND(I259*H259,2)</f>
        <v>0</v>
      </c>
      <c r="K259" s="173" t="s">
        <v>120</v>
      </c>
      <c r="L259" s="35"/>
      <c r="M259" s="178" t="s">
        <v>1</v>
      </c>
      <c r="N259" s="179" t="s">
        <v>42</v>
      </c>
      <c r="O259" s="57"/>
      <c r="P259" s="180">
        <f>O259*H259</f>
        <v>0</v>
      </c>
      <c r="Q259" s="180">
        <v>0</v>
      </c>
      <c r="R259" s="180">
        <f>Q259*H259</f>
        <v>0</v>
      </c>
      <c r="S259" s="180">
        <v>0</v>
      </c>
      <c r="T259" s="181">
        <f>S259*H259</f>
        <v>0</v>
      </c>
      <c r="AR259" s="14" t="s">
        <v>121</v>
      </c>
      <c r="AT259" s="14" t="s">
        <v>116</v>
      </c>
      <c r="AU259" s="14" t="s">
        <v>81</v>
      </c>
      <c r="AY259" s="14" t="s">
        <v>113</v>
      </c>
      <c r="BE259" s="182">
        <f>IF(N259="základní",J259,0)</f>
        <v>0</v>
      </c>
      <c r="BF259" s="182">
        <f>IF(N259="snížená",J259,0)</f>
        <v>0</v>
      </c>
      <c r="BG259" s="182">
        <f>IF(N259="zákl. přenesená",J259,0)</f>
        <v>0</v>
      </c>
      <c r="BH259" s="182">
        <f>IF(N259="sníž. přenesená",J259,0)</f>
        <v>0</v>
      </c>
      <c r="BI259" s="182">
        <f>IF(N259="nulová",J259,0)</f>
        <v>0</v>
      </c>
      <c r="BJ259" s="14" t="s">
        <v>79</v>
      </c>
      <c r="BK259" s="182">
        <f>ROUND(I259*H259,2)</f>
        <v>0</v>
      </c>
      <c r="BL259" s="14" t="s">
        <v>121</v>
      </c>
      <c r="BM259" s="14" t="s">
        <v>478</v>
      </c>
    </row>
    <row r="260" spans="2:65" s="1" customFormat="1" ht="29.25">
      <c r="B260" s="31"/>
      <c r="C260" s="32"/>
      <c r="D260" s="183" t="s">
        <v>123</v>
      </c>
      <c r="E260" s="32"/>
      <c r="F260" s="184" t="s">
        <v>479</v>
      </c>
      <c r="G260" s="32"/>
      <c r="H260" s="32"/>
      <c r="I260" s="100"/>
      <c r="J260" s="32"/>
      <c r="K260" s="32"/>
      <c r="L260" s="35"/>
      <c r="M260" s="185"/>
      <c r="N260" s="57"/>
      <c r="O260" s="57"/>
      <c r="P260" s="57"/>
      <c r="Q260" s="57"/>
      <c r="R260" s="57"/>
      <c r="S260" s="57"/>
      <c r="T260" s="58"/>
      <c r="AT260" s="14" t="s">
        <v>123</v>
      </c>
      <c r="AU260" s="14" t="s">
        <v>81</v>
      </c>
    </row>
    <row r="261" spans="2:65" s="1" customFormat="1" ht="22.5" customHeight="1">
      <c r="B261" s="31"/>
      <c r="C261" s="171" t="s">
        <v>480</v>
      </c>
      <c r="D261" s="171" t="s">
        <v>116</v>
      </c>
      <c r="E261" s="172" t="s">
        <v>163</v>
      </c>
      <c r="F261" s="173" t="s">
        <v>164</v>
      </c>
      <c r="G261" s="174" t="s">
        <v>158</v>
      </c>
      <c r="H261" s="175">
        <v>8.2390000000000008</v>
      </c>
      <c r="I261" s="176"/>
      <c r="J261" s="177">
        <f>ROUND(I261*H261,2)</f>
        <v>0</v>
      </c>
      <c r="K261" s="173" t="s">
        <v>120</v>
      </c>
      <c r="L261" s="35"/>
      <c r="M261" s="178" t="s">
        <v>1</v>
      </c>
      <c r="N261" s="179" t="s">
        <v>42</v>
      </c>
      <c r="O261" s="57"/>
      <c r="P261" s="180">
        <f>O261*H261</f>
        <v>0</v>
      </c>
      <c r="Q261" s="180">
        <v>0</v>
      </c>
      <c r="R261" s="180">
        <f>Q261*H261</f>
        <v>0</v>
      </c>
      <c r="S261" s="180">
        <v>0</v>
      </c>
      <c r="T261" s="181">
        <f>S261*H261</f>
        <v>0</v>
      </c>
      <c r="AR261" s="14" t="s">
        <v>121</v>
      </c>
      <c r="AT261" s="14" t="s">
        <v>116</v>
      </c>
      <c r="AU261" s="14" t="s">
        <v>81</v>
      </c>
      <c r="AY261" s="14" t="s">
        <v>113</v>
      </c>
      <c r="BE261" s="182">
        <f>IF(N261="základní",J261,0)</f>
        <v>0</v>
      </c>
      <c r="BF261" s="182">
        <f>IF(N261="snížená",J261,0)</f>
        <v>0</v>
      </c>
      <c r="BG261" s="182">
        <f>IF(N261="zákl. přenesená",J261,0)</f>
        <v>0</v>
      </c>
      <c r="BH261" s="182">
        <f>IF(N261="sníž. přenesená",J261,0)</f>
        <v>0</v>
      </c>
      <c r="BI261" s="182">
        <f>IF(N261="nulová",J261,0)</f>
        <v>0</v>
      </c>
      <c r="BJ261" s="14" t="s">
        <v>79</v>
      </c>
      <c r="BK261" s="182">
        <f>ROUND(I261*H261,2)</f>
        <v>0</v>
      </c>
      <c r="BL261" s="14" t="s">
        <v>121</v>
      </c>
      <c r="BM261" s="14" t="s">
        <v>481</v>
      </c>
    </row>
    <row r="262" spans="2:65" s="1" customFormat="1" ht="29.25">
      <c r="B262" s="31"/>
      <c r="C262" s="32"/>
      <c r="D262" s="183" t="s">
        <v>123</v>
      </c>
      <c r="E262" s="32"/>
      <c r="F262" s="184" t="s">
        <v>166</v>
      </c>
      <c r="G262" s="32"/>
      <c r="H262" s="32"/>
      <c r="I262" s="100"/>
      <c r="J262" s="32"/>
      <c r="K262" s="32"/>
      <c r="L262" s="35"/>
      <c r="M262" s="185"/>
      <c r="N262" s="57"/>
      <c r="O262" s="57"/>
      <c r="P262" s="57"/>
      <c r="Q262" s="57"/>
      <c r="R262" s="57"/>
      <c r="S262" s="57"/>
      <c r="T262" s="58"/>
      <c r="AT262" s="14" t="s">
        <v>123</v>
      </c>
      <c r="AU262" s="14" t="s">
        <v>81</v>
      </c>
    </row>
    <row r="263" spans="2:65" s="11" customFormat="1" ht="11.25">
      <c r="B263" s="186"/>
      <c r="C263" s="187"/>
      <c r="D263" s="183" t="s">
        <v>125</v>
      </c>
      <c r="E263" s="188" t="s">
        <v>1</v>
      </c>
      <c r="F263" s="189" t="s">
        <v>482</v>
      </c>
      <c r="G263" s="187"/>
      <c r="H263" s="190">
        <v>8.2390000000000008</v>
      </c>
      <c r="I263" s="191"/>
      <c r="J263" s="187"/>
      <c r="K263" s="187"/>
      <c r="L263" s="192"/>
      <c r="M263" s="193"/>
      <c r="N263" s="194"/>
      <c r="O263" s="194"/>
      <c r="P263" s="194"/>
      <c r="Q263" s="194"/>
      <c r="R263" s="194"/>
      <c r="S263" s="194"/>
      <c r="T263" s="195"/>
      <c r="AT263" s="196" t="s">
        <v>125</v>
      </c>
      <c r="AU263" s="196" t="s">
        <v>81</v>
      </c>
      <c r="AV263" s="11" t="s">
        <v>81</v>
      </c>
      <c r="AW263" s="11" t="s">
        <v>34</v>
      </c>
      <c r="AX263" s="11" t="s">
        <v>79</v>
      </c>
      <c r="AY263" s="196" t="s">
        <v>113</v>
      </c>
    </row>
    <row r="264" spans="2:65" s="1" customFormat="1" ht="22.5" customHeight="1">
      <c r="B264" s="31"/>
      <c r="C264" s="171" t="s">
        <v>483</v>
      </c>
      <c r="D264" s="171" t="s">
        <v>116</v>
      </c>
      <c r="E264" s="172" t="s">
        <v>175</v>
      </c>
      <c r="F264" s="173" t="s">
        <v>176</v>
      </c>
      <c r="G264" s="174" t="s">
        <v>158</v>
      </c>
      <c r="H264" s="175">
        <v>6.7759999999999998</v>
      </c>
      <c r="I264" s="176"/>
      <c r="J264" s="177">
        <f>ROUND(I264*H264,2)</f>
        <v>0</v>
      </c>
      <c r="K264" s="173" t="s">
        <v>120</v>
      </c>
      <c r="L264" s="35"/>
      <c r="M264" s="178" t="s">
        <v>1</v>
      </c>
      <c r="N264" s="179" t="s">
        <v>42</v>
      </c>
      <c r="O264" s="57"/>
      <c r="P264" s="180">
        <f>O264*H264</f>
        <v>0</v>
      </c>
      <c r="Q264" s="180">
        <v>0</v>
      </c>
      <c r="R264" s="180">
        <f>Q264*H264</f>
        <v>0</v>
      </c>
      <c r="S264" s="180">
        <v>0</v>
      </c>
      <c r="T264" s="181">
        <f>S264*H264</f>
        <v>0</v>
      </c>
      <c r="AR264" s="14" t="s">
        <v>121</v>
      </c>
      <c r="AT264" s="14" t="s">
        <v>116</v>
      </c>
      <c r="AU264" s="14" t="s">
        <v>81</v>
      </c>
      <c r="AY264" s="14" t="s">
        <v>113</v>
      </c>
      <c r="BE264" s="182">
        <f>IF(N264="základní",J264,0)</f>
        <v>0</v>
      </c>
      <c r="BF264" s="182">
        <f>IF(N264="snížená",J264,0)</f>
        <v>0</v>
      </c>
      <c r="BG264" s="182">
        <f>IF(N264="zákl. přenesená",J264,0)</f>
        <v>0</v>
      </c>
      <c r="BH264" s="182">
        <f>IF(N264="sníž. přenesená",J264,0)</f>
        <v>0</v>
      </c>
      <c r="BI264" s="182">
        <f>IF(N264="nulová",J264,0)</f>
        <v>0</v>
      </c>
      <c r="BJ264" s="14" t="s">
        <v>79</v>
      </c>
      <c r="BK264" s="182">
        <f>ROUND(I264*H264,2)</f>
        <v>0</v>
      </c>
      <c r="BL264" s="14" t="s">
        <v>121</v>
      </c>
      <c r="BM264" s="14" t="s">
        <v>484</v>
      </c>
    </row>
    <row r="265" spans="2:65" s="1" customFormat="1" ht="39">
      <c r="B265" s="31"/>
      <c r="C265" s="32"/>
      <c r="D265" s="183" t="s">
        <v>123</v>
      </c>
      <c r="E265" s="32"/>
      <c r="F265" s="184" t="s">
        <v>178</v>
      </c>
      <c r="G265" s="32"/>
      <c r="H265" s="32"/>
      <c r="I265" s="100"/>
      <c r="J265" s="32"/>
      <c r="K265" s="32"/>
      <c r="L265" s="35"/>
      <c r="M265" s="185"/>
      <c r="N265" s="57"/>
      <c r="O265" s="57"/>
      <c r="P265" s="57"/>
      <c r="Q265" s="57"/>
      <c r="R265" s="57"/>
      <c r="S265" s="57"/>
      <c r="T265" s="58"/>
      <c r="AT265" s="14" t="s">
        <v>123</v>
      </c>
      <c r="AU265" s="14" t="s">
        <v>81</v>
      </c>
    </row>
    <row r="266" spans="2:65" s="11" customFormat="1" ht="11.25">
      <c r="B266" s="186"/>
      <c r="C266" s="187"/>
      <c r="D266" s="183" t="s">
        <v>125</v>
      </c>
      <c r="E266" s="188" t="s">
        <v>1</v>
      </c>
      <c r="F266" s="189" t="s">
        <v>485</v>
      </c>
      <c r="G266" s="187"/>
      <c r="H266" s="190">
        <v>6.7759999999999998</v>
      </c>
      <c r="I266" s="191"/>
      <c r="J266" s="187"/>
      <c r="K266" s="187"/>
      <c r="L266" s="192"/>
      <c r="M266" s="193"/>
      <c r="N266" s="194"/>
      <c r="O266" s="194"/>
      <c r="P266" s="194"/>
      <c r="Q266" s="194"/>
      <c r="R266" s="194"/>
      <c r="S266" s="194"/>
      <c r="T266" s="195"/>
      <c r="AT266" s="196" t="s">
        <v>125</v>
      </c>
      <c r="AU266" s="196" t="s">
        <v>81</v>
      </c>
      <c r="AV266" s="11" t="s">
        <v>81</v>
      </c>
      <c r="AW266" s="11" t="s">
        <v>34</v>
      </c>
      <c r="AX266" s="11" t="s">
        <v>79</v>
      </c>
      <c r="AY266" s="196" t="s">
        <v>113</v>
      </c>
    </row>
    <row r="267" spans="2:65" s="1" customFormat="1" ht="22.5" customHeight="1">
      <c r="B267" s="31"/>
      <c r="C267" s="171" t="s">
        <v>486</v>
      </c>
      <c r="D267" s="171" t="s">
        <v>116</v>
      </c>
      <c r="E267" s="172" t="s">
        <v>193</v>
      </c>
      <c r="F267" s="173" t="s">
        <v>194</v>
      </c>
      <c r="G267" s="174" t="s">
        <v>189</v>
      </c>
      <c r="H267" s="175">
        <v>1.0999999999999999E-2</v>
      </c>
      <c r="I267" s="176"/>
      <c r="J267" s="177">
        <f>ROUND(I267*H267,2)</f>
        <v>0</v>
      </c>
      <c r="K267" s="173" t="s">
        <v>120</v>
      </c>
      <c r="L267" s="35"/>
      <c r="M267" s="178" t="s">
        <v>1</v>
      </c>
      <c r="N267" s="179" t="s">
        <v>42</v>
      </c>
      <c r="O267" s="57"/>
      <c r="P267" s="180">
        <f>O267*H267</f>
        <v>0</v>
      </c>
      <c r="Q267" s="180">
        <v>0</v>
      </c>
      <c r="R267" s="180">
        <f>Q267*H267</f>
        <v>0</v>
      </c>
      <c r="S267" s="180">
        <v>0</v>
      </c>
      <c r="T267" s="181">
        <f>S267*H267</f>
        <v>0</v>
      </c>
      <c r="AR267" s="14" t="s">
        <v>121</v>
      </c>
      <c r="AT267" s="14" t="s">
        <v>116</v>
      </c>
      <c r="AU267" s="14" t="s">
        <v>81</v>
      </c>
      <c r="AY267" s="14" t="s">
        <v>113</v>
      </c>
      <c r="BE267" s="182">
        <f>IF(N267="základní",J267,0)</f>
        <v>0</v>
      </c>
      <c r="BF267" s="182">
        <f>IF(N267="snížená",J267,0)</f>
        <v>0</v>
      </c>
      <c r="BG267" s="182">
        <f>IF(N267="zákl. přenesená",J267,0)</f>
        <v>0</v>
      </c>
      <c r="BH267" s="182">
        <f>IF(N267="sníž. přenesená",J267,0)</f>
        <v>0</v>
      </c>
      <c r="BI267" s="182">
        <f>IF(N267="nulová",J267,0)</f>
        <v>0</v>
      </c>
      <c r="BJ267" s="14" t="s">
        <v>79</v>
      </c>
      <c r="BK267" s="182">
        <f>ROUND(I267*H267,2)</f>
        <v>0</v>
      </c>
      <c r="BL267" s="14" t="s">
        <v>121</v>
      </c>
      <c r="BM267" s="14" t="s">
        <v>487</v>
      </c>
    </row>
    <row r="268" spans="2:65" s="1" customFormat="1" ht="19.5">
      <c r="B268" s="31"/>
      <c r="C268" s="32"/>
      <c r="D268" s="183" t="s">
        <v>123</v>
      </c>
      <c r="E268" s="32"/>
      <c r="F268" s="184" t="s">
        <v>196</v>
      </c>
      <c r="G268" s="32"/>
      <c r="H268" s="32"/>
      <c r="I268" s="100"/>
      <c r="J268" s="32"/>
      <c r="K268" s="32"/>
      <c r="L268" s="35"/>
      <c r="M268" s="185"/>
      <c r="N268" s="57"/>
      <c r="O268" s="57"/>
      <c r="P268" s="57"/>
      <c r="Q268" s="57"/>
      <c r="R268" s="57"/>
      <c r="S268" s="57"/>
      <c r="T268" s="58"/>
      <c r="AT268" s="14" t="s">
        <v>123</v>
      </c>
      <c r="AU268" s="14" t="s">
        <v>81</v>
      </c>
    </row>
    <row r="269" spans="2:65" s="1" customFormat="1" ht="22.5" customHeight="1">
      <c r="B269" s="31"/>
      <c r="C269" s="171" t="s">
        <v>488</v>
      </c>
      <c r="D269" s="171" t="s">
        <v>116</v>
      </c>
      <c r="E269" s="172" t="s">
        <v>489</v>
      </c>
      <c r="F269" s="173" t="s">
        <v>490</v>
      </c>
      <c r="G269" s="174" t="s">
        <v>119</v>
      </c>
      <c r="H269" s="175">
        <v>5.4</v>
      </c>
      <c r="I269" s="176"/>
      <c r="J269" s="177">
        <f>ROUND(I269*H269,2)</f>
        <v>0</v>
      </c>
      <c r="K269" s="173" t="s">
        <v>120</v>
      </c>
      <c r="L269" s="35"/>
      <c r="M269" s="178" t="s">
        <v>1</v>
      </c>
      <c r="N269" s="179" t="s">
        <v>42</v>
      </c>
      <c r="O269" s="57"/>
      <c r="P269" s="180">
        <f>O269*H269</f>
        <v>0</v>
      </c>
      <c r="Q269" s="180">
        <v>0</v>
      </c>
      <c r="R269" s="180">
        <f>Q269*H269</f>
        <v>0</v>
      </c>
      <c r="S269" s="180">
        <v>0</v>
      </c>
      <c r="T269" s="181">
        <f>S269*H269</f>
        <v>0</v>
      </c>
      <c r="AR269" s="14" t="s">
        <v>121</v>
      </c>
      <c r="AT269" s="14" t="s">
        <v>116</v>
      </c>
      <c r="AU269" s="14" t="s">
        <v>81</v>
      </c>
      <c r="AY269" s="14" t="s">
        <v>113</v>
      </c>
      <c r="BE269" s="182">
        <f>IF(N269="základní",J269,0)</f>
        <v>0</v>
      </c>
      <c r="BF269" s="182">
        <f>IF(N269="snížená",J269,0)</f>
        <v>0</v>
      </c>
      <c r="BG269" s="182">
        <f>IF(N269="zákl. přenesená",J269,0)</f>
        <v>0</v>
      </c>
      <c r="BH269" s="182">
        <f>IF(N269="sníž. přenesená",J269,0)</f>
        <v>0</v>
      </c>
      <c r="BI269" s="182">
        <f>IF(N269="nulová",J269,0)</f>
        <v>0</v>
      </c>
      <c r="BJ269" s="14" t="s">
        <v>79</v>
      </c>
      <c r="BK269" s="182">
        <f>ROUND(I269*H269,2)</f>
        <v>0</v>
      </c>
      <c r="BL269" s="14" t="s">
        <v>121</v>
      </c>
      <c r="BM269" s="14" t="s">
        <v>491</v>
      </c>
    </row>
    <row r="270" spans="2:65" s="1" customFormat="1" ht="19.5">
      <c r="B270" s="31"/>
      <c r="C270" s="32"/>
      <c r="D270" s="183" t="s">
        <v>123</v>
      </c>
      <c r="E270" s="32"/>
      <c r="F270" s="184" t="s">
        <v>492</v>
      </c>
      <c r="G270" s="32"/>
      <c r="H270" s="32"/>
      <c r="I270" s="100"/>
      <c r="J270" s="32"/>
      <c r="K270" s="32"/>
      <c r="L270" s="35"/>
      <c r="M270" s="185"/>
      <c r="N270" s="57"/>
      <c r="O270" s="57"/>
      <c r="P270" s="57"/>
      <c r="Q270" s="57"/>
      <c r="R270" s="57"/>
      <c r="S270" s="57"/>
      <c r="T270" s="58"/>
      <c r="AT270" s="14" t="s">
        <v>123</v>
      </c>
      <c r="AU270" s="14" t="s">
        <v>81</v>
      </c>
    </row>
    <row r="271" spans="2:65" s="1" customFormat="1" ht="22.5" customHeight="1">
      <c r="B271" s="31"/>
      <c r="C271" s="171" t="s">
        <v>493</v>
      </c>
      <c r="D271" s="171" t="s">
        <v>116</v>
      </c>
      <c r="E271" s="172" t="s">
        <v>494</v>
      </c>
      <c r="F271" s="173" t="s">
        <v>495</v>
      </c>
      <c r="G271" s="174" t="s">
        <v>267</v>
      </c>
      <c r="H271" s="175">
        <v>40</v>
      </c>
      <c r="I271" s="176"/>
      <c r="J271" s="177">
        <f>ROUND(I271*H271,2)</f>
        <v>0</v>
      </c>
      <c r="K271" s="173" t="s">
        <v>120</v>
      </c>
      <c r="L271" s="35"/>
      <c r="M271" s="178" t="s">
        <v>1</v>
      </c>
      <c r="N271" s="179" t="s">
        <v>42</v>
      </c>
      <c r="O271" s="57"/>
      <c r="P271" s="180">
        <f>O271*H271</f>
        <v>0</v>
      </c>
      <c r="Q271" s="180">
        <v>0</v>
      </c>
      <c r="R271" s="180">
        <f>Q271*H271</f>
        <v>0</v>
      </c>
      <c r="S271" s="180">
        <v>0</v>
      </c>
      <c r="T271" s="181">
        <f>S271*H271</f>
        <v>0</v>
      </c>
      <c r="AR271" s="14" t="s">
        <v>121</v>
      </c>
      <c r="AT271" s="14" t="s">
        <v>116</v>
      </c>
      <c r="AU271" s="14" t="s">
        <v>81</v>
      </c>
      <c r="AY271" s="14" t="s">
        <v>113</v>
      </c>
      <c r="BE271" s="182">
        <f>IF(N271="základní",J271,0)</f>
        <v>0</v>
      </c>
      <c r="BF271" s="182">
        <f>IF(N271="snížená",J271,0)</f>
        <v>0</v>
      </c>
      <c r="BG271" s="182">
        <f>IF(N271="zákl. přenesená",J271,0)</f>
        <v>0</v>
      </c>
      <c r="BH271" s="182">
        <f>IF(N271="sníž. přenesená",J271,0)</f>
        <v>0</v>
      </c>
      <c r="BI271" s="182">
        <f>IF(N271="nulová",J271,0)</f>
        <v>0</v>
      </c>
      <c r="BJ271" s="14" t="s">
        <v>79</v>
      </c>
      <c r="BK271" s="182">
        <f>ROUND(I271*H271,2)</f>
        <v>0</v>
      </c>
      <c r="BL271" s="14" t="s">
        <v>121</v>
      </c>
      <c r="BM271" s="14" t="s">
        <v>496</v>
      </c>
    </row>
    <row r="272" spans="2:65" s="1" customFormat="1" ht="19.5">
      <c r="B272" s="31"/>
      <c r="C272" s="32"/>
      <c r="D272" s="183" t="s">
        <v>123</v>
      </c>
      <c r="E272" s="32"/>
      <c r="F272" s="184" t="s">
        <v>497</v>
      </c>
      <c r="G272" s="32"/>
      <c r="H272" s="32"/>
      <c r="I272" s="100"/>
      <c r="J272" s="32"/>
      <c r="K272" s="32"/>
      <c r="L272" s="35"/>
      <c r="M272" s="185"/>
      <c r="N272" s="57"/>
      <c r="O272" s="57"/>
      <c r="P272" s="57"/>
      <c r="Q272" s="57"/>
      <c r="R272" s="57"/>
      <c r="S272" s="57"/>
      <c r="T272" s="58"/>
      <c r="AT272" s="14" t="s">
        <v>123</v>
      </c>
      <c r="AU272" s="14" t="s">
        <v>81</v>
      </c>
    </row>
    <row r="273" spans="2:65" s="11" customFormat="1" ht="11.25">
      <c r="B273" s="186"/>
      <c r="C273" s="187"/>
      <c r="D273" s="183" t="s">
        <v>125</v>
      </c>
      <c r="E273" s="188" t="s">
        <v>1</v>
      </c>
      <c r="F273" s="189" t="s">
        <v>461</v>
      </c>
      <c r="G273" s="187"/>
      <c r="H273" s="190">
        <v>40</v>
      </c>
      <c r="I273" s="191"/>
      <c r="J273" s="187"/>
      <c r="K273" s="187"/>
      <c r="L273" s="192"/>
      <c r="M273" s="193"/>
      <c r="N273" s="194"/>
      <c r="O273" s="194"/>
      <c r="P273" s="194"/>
      <c r="Q273" s="194"/>
      <c r="R273" s="194"/>
      <c r="S273" s="194"/>
      <c r="T273" s="195"/>
      <c r="AT273" s="196" t="s">
        <v>125</v>
      </c>
      <c r="AU273" s="196" t="s">
        <v>81</v>
      </c>
      <c r="AV273" s="11" t="s">
        <v>81</v>
      </c>
      <c r="AW273" s="11" t="s">
        <v>34</v>
      </c>
      <c r="AX273" s="11" t="s">
        <v>79</v>
      </c>
      <c r="AY273" s="196" t="s">
        <v>113</v>
      </c>
    </row>
    <row r="274" spans="2:65" s="1" customFormat="1" ht="22.5" customHeight="1">
      <c r="B274" s="31"/>
      <c r="C274" s="171" t="s">
        <v>498</v>
      </c>
      <c r="D274" s="171" t="s">
        <v>116</v>
      </c>
      <c r="E274" s="172" t="s">
        <v>499</v>
      </c>
      <c r="F274" s="173" t="s">
        <v>500</v>
      </c>
      <c r="G274" s="174" t="s">
        <v>267</v>
      </c>
      <c r="H274" s="175">
        <v>40</v>
      </c>
      <c r="I274" s="176"/>
      <c r="J274" s="177">
        <f>ROUND(I274*H274,2)</f>
        <v>0</v>
      </c>
      <c r="K274" s="173" t="s">
        <v>120</v>
      </c>
      <c r="L274" s="35"/>
      <c r="M274" s="178" t="s">
        <v>1</v>
      </c>
      <c r="N274" s="179" t="s">
        <v>42</v>
      </c>
      <c r="O274" s="57"/>
      <c r="P274" s="180">
        <f>O274*H274</f>
        <v>0</v>
      </c>
      <c r="Q274" s="180">
        <v>0</v>
      </c>
      <c r="R274" s="180">
        <f>Q274*H274</f>
        <v>0</v>
      </c>
      <c r="S274" s="180">
        <v>0</v>
      </c>
      <c r="T274" s="181">
        <f>S274*H274</f>
        <v>0</v>
      </c>
      <c r="AR274" s="14" t="s">
        <v>121</v>
      </c>
      <c r="AT274" s="14" t="s">
        <v>116</v>
      </c>
      <c r="AU274" s="14" t="s">
        <v>81</v>
      </c>
      <c r="AY274" s="14" t="s">
        <v>113</v>
      </c>
      <c r="BE274" s="182">
        <f>IF(N274="základní",J274,0)</f>
        <v>0</v>
      </c>
      <c r="BF274" s="182">
        <f>IF(N274="snížená",J274,0)</f>
        <v>0</v>
      </c>
      <c r="BG274" s="182">
        <f>IF(N274="zákl. přenesená",J274,0)</f>
        <v>0</v>
      </c>
      <c r="BH274" s="182">
        <f>IF(N274="sníž. přenesená",J274,0)</f>
        <v>0</v>
      </c>
      <c r="BI274" s="182">
        <f>IF(N274="nulová",J274,0)</f>
        <v>0</v>
      </c>
      <c r="BJ274" s="14" t="s">
        <v>79</v>
      </c>
      <c r="BK274" s="182">
        <f>ROUND(I274*H274,2)</f>
        <v>0</v>
      </c>
      <c r="BL274" s="14" t="s">
        <v>121</v>
      </c>
      <c r="BM274" s="14" t="s">
        <v>501</v>
      </c>
    </row>
    <row r="275" spans="2:65" s="1" customFormat="1" ht="29.25">
      <c r="B275" s="31"/>
      <c r="C275" s="32"/>
      <c r="D275" s="183" t="s">
        <v>123</v>
      </c>
      <c r="E275" s="32"/>
      <c r="F275" s="184" t="s">
        <v>502</v>
      </c>
      <c r="G275" s="32"/>
      <c r="H275" s="32"/>
      <c r="I275" s="100"/>
      <c r="J275" s="32"/>
      <c r="K275" s="32"/>
      <c r="L275" s="35"/>
      <c r="M275" s="185"/>
      <c r="N275" s="57"/>
      <c r="O275" s="57"/>
      <c r="P275" s="57"/>
      <c r="Q275" s="57"/>
      <c r="R275" s="57"/>
      <c r="S275" s="57"/>
      <c r="T275" s="58"/>
      <c r="AT275" s="14" t="s">
        <v>123</v>
      </c>
      <c r="AU275" s="14" t="s">
        <v>81</v>
      </c>
    </row>
    <row r="276" spans="2:65" s="11" customFormat="1" ht="11.25">
      <c r="B276" s="186"/>
      <c r="C276" s="187"/>
      <c r="D276" s="183" t="s">
        <v>125</v>
      </c>
      <c r="E276" s="188" t="s">
        <v>1</v>
      </c>
      <c r="F276" s="189" t="s">
        <v>461</v>
      </c>
      <c r="G276" s="187"/>
      <c r="H276" s="190">
        <v>40</v>
      </c>
      <c r="I276" s="191"/>
      <c r="J276" s="187"/>
      <c r="K276" s="187"/>
      <c r="L276" s="192"/>
      <c r="M276" s="193"/>
      <c r="N276" s="194"/>
      <c r="O276" s="194"/>
      <c r="P276" s="194"/>
      <c r="Q276" s="194"/>
      <c r="R276" s="194"/>
      <c r="S276" s="194"/>
      <c r="T276" s="195"/>
      <c r="AT276" s="196" t="s">
        <v>125</v>
      </c>
      <c r="AU276" s="196" t="s">
        <v>81</v>
      </c>
      <c r="AV276" s="11" t="s">
        <v>81</v>
      </c>
      <c r="AW276" s="11" t="s">
        <v>34</v>
      </c>
      <c r="AX276" s="11" t="s">
        <v>79</v>
      </c>
      <c r="AY276" s="196" t="s">
        <v>113</v>
      </c>
    </row>
    <row r="277" spans="2:65" s="1" customFormat="1" ht="22.5" customHeight="1">
      <c r="B277" s="31"/>
      <c r="C277" s="171" t="s">
        <v>503</v>
      </c>
      <c r="D277" s="171" t="s">
        <v>116</v>
      </c>
      <c r="E277" s="172" t="s">
        <v>504</v>
      </c>
      <c r="F277" s="173" t="s">
        <v>505</v>
      </c>
      <c r="G277" s="174" t="s">
        <v>139</v>
      </c>
      <c r="H277" s="175">
        <v>3</v>
      </c>
      <c r="I277" s="176"/>
      <c r="J277" s="177">
        <f>ROUND(I277*H277,2)</f>
        <v>0</v>
      </c>
      <c r="K277" s="173" t="s">
        <v>120</v>
      </c>
      <c r="L277" s="35"/>
      <c r="M277" s="178" t="s">
        <v>1</v>
      </c>
      <c r="N277" s="179" t="s">
        <v>42</v>
      </c>
      <c r="O277" s="57"/>
      <c r="P277" s="180">
        <f>O277*H277</f>
        <v>0</v>
      </c>
      <c r="Q277" s="180">
        <v>0</v>
      </c>
      <c r="R277" s="180">
        <f>Q277*H277</f>
        <v>0</v>
      </c>
      <c r="S277" s="180">
        <v>0</v>
      </c>
      <c r="T277" s="181">
        <f>S277*H277</f>
        <v>0</v>
      </c>
      <c r="AR277" s="14" t="s">
        <v>121</v>
      </c>
      <c r="AT277" s="14" t="s">
        <v>116</v>
      </c>
      <c r="AU277" s="14" t="s">
        <v>81</v>
      </c>
      <c r="AY277" s="14" t="s">
        <v>113</v>
      </c>
      <c r="BE277" s="182">
        <f>IF(N277="základní",J277,0)</f>
        <v>0</v>
      </c>
      <c r="BF277" s="182">
        <f>IF(N277="snížená",J277,0)</f>
        <v>0</v>
      </c>
      <c r="BG277" s="182">
        <f>IF(N277="zákl. přenesená",J277,0)</f>
        <v>0</v>
      </c>
      <c r="BH277" s="182">
        <f>IF(N277="sníž. přenesená",J277,0)</f>
        <v>0</v>
      </c>
      <c r="BI277" s="182">
        <f>IF(N277="nulová",J277,0)</f>
        <v>0</v>
      </c>
      <c r="BJ277" s="14" t="s">
        <v>79</v>
      </c>
      <c r="BK277" s="182">
        <f>ROUND(I277*H277,2)</f>
        <v>0</v>
      </c>
      <c r="BL277" s="14" t="s">
        <v>121</v>
      </c>
      <c r="BM277" s="14" t="s">
        <v>506</v>
      </c>
    </row>
    <row r="278" spans="2:65" s="1" customFormat="1" ht="19.5">
      <c r="B278" s="31"/>
      <c r="C278" s="32"/>
      <c r="D278" s="183" t="s">
        <v>123</v>
      </c>
      <c r="E278" s="32"/>
      <c r="F278" s="184" t="s">
        <v>507</v>
      </c>
      <c r="G278" s="32"/>
      <c r="H278" s="32"/>
      <c r="I278" s="100"/>
      <c r="J278" s="32"/>
      <c r="K278" s="32"/>
      <c r="L278" s="35"/>
      <c r="M278" s="185"/>
      <c r="N278" s="57"/>
      <c r="O278" s="57"/>
      <c r="P278" s="57"/>
      <c r="Q278" s="57"/>
      <c r="R278" s="57"/>
      <c r="S278" s="57"/>
      <c r="T278" s="58"/>
      <c r="AT278" s="14" t="s">
        <v>123</v>
      </c>
      <c r="AU278" s="14" t="s">
        <v>81</v>
      </c>
    </row>
    <row r="279" spans="2:65" s="1" customFormat="1" ht="22.5" customHeight="1">
      <c r="B279" s="31"/>
      <c r="C279" s="208" t="s">
        <v>508</v>
      </c>
      <c r="D279" s="208" t="s">
        <v>288</v>
      </c>
      <c r="E279" s="209" t="s">
        <v>509</v>
      </c>
      <c r="F279" s="210" t="s">
        <v>510</v>
      </c>
      <c r="G279" s="211" t="s">
        <v>139</v>
      </c>
      <c r="H279" s="212">
        <v>1</v>
      </c>
      <c r="I279" s="213"/>
      <c r="J279" s="214">
        <f>ROUND(I279*H279,2)</f>
        <v>0</v>
      </c>
      <c r="K279" s="210" t="s">
        <v>120</v>
      </c>
      <c r="L279" s="215"/>
      <c r="M279" s="216" t="s">
        <v>1</v>
      </c>
      <c r="N279" s="217" t="s">
        <v>42</v>
      </c>
      <c r="O279" s="57"/>
      <c r="P279" s="180">
        <f>O279*H279</f>
        <v>0</v>
      </c>
      <c r="Q279" s="180">
        <v>1.548</v>
      </c>
      <c r="R279" s="180">
        <f>Q279*H279</f>
        <v>1.548</v>
      </c>
      <c r="S279" s="180">
        <v>0</v>
      </c>
      <c r="T279" s="181">
        <f>S279*H279</f>
        <v>0</v>
      </c>
      <c r="AR279" s="14" t="s">
        <v>162</v>
      </c>
      <c r="AT279" s="14" t="s">
        <v>288</v>
      </c>
      <c r="AU279" s="14" t="s">
        <v>81</v>
      </c>
      <c r="AY279" s="14" t="s">
        <v>113</v>
      </c>
      <c r="BE279" s="182">
        <f>IF(N279="základní",J279,0)</f>
        <v>0</v>
      </c>
      <c r="BF279" s="182">
        <f>IF(N279="snížená",J279,0)</f>
        <v>0</v>
      </c>
      <c r="BG279" s="182">
        <f>IF(N279="zákl. přenesená",J279,0)</f>
        <v>0</v>
      </c>
      <c r="BH279" s="182">
        <f>IF(N279="sníž. přenesená",J279,0)</f>
        <v>0</v>
      </c>
      <c r="BI279" s="182">
        <f>IF(N279="nulová",J279,0)</f>
        <v>0</v>
      </c>
      <c r="BJ279" s="14" t="s">
        <v>79</v>
      </c>
      <c r="BK279" s="182">
        <f>ROUND(I279*H279,2)</f>
        <v>0</v>
      </c>
      <c r="BL279" s="14" t="s">
        <v>121</v>
      </c>
      <c r="BM279" s="14" t="s">
        <v>511</v>
      </c>
    </row>
    <row r="280" spans="2:65" s="1" customFormat="1" ht="11.25">
      <c r="B280" s="31"/>
      <c r="C280" s="32"/>
      <c r="D280" s="183" t="s">
        <v>123</v>
      </c>
      <c r="E280" s="32"/>
      <c r="F280" s="184" t="s">
        <v>510</v>
      </c>
      <c r="G280" s="32"/>
      <c r="H280" s="32"/>
      <c r="I280" s="100"/>
      <c r="J280" s="32"/>
      <c r="K280" s="32"/>
      <c r="L280" s="35"/>
      <c r="M280" s="185"/>
      <c r="N280" s="57"/>
      <c r="O280" s="57"/>
      <c r="P280" s="57"/>
      <c r="Q280" s="57"/>
      <c r="R280" s="57"/>
      <c r="S280" s="57"/>
      <c r="T280" s="58"/>
      <c r="AT280" s="14" t="s">
        <v>123</v>
      </c>
      <c r="AU280" s="14" t="s">
        <v>81</v>
      </c>
    </row>
    <row r="281" spans="2:65" s="1" customFormat="1" ht="22.5" customHeight="1">
      <c r="B281" s="31"/>
      <c r="C281" s="208" t="s">
        <v>512</v>
      </c>
      <c r="D281" s="208" t="s">
        <v>288</v>
      </c>
      <c r="E281" s="209" t="s">
        <v>430</v>
      </c>
      <c r="F281" s="210" t="s">
        <v>431</v>
      </c>
      <c r="G281" s="211" t="s">
        <v>144</v>
      </c>
      <c r="H281" s="212">
        <v>3.2</v>
      </c>
      <c r="I281" s="213"/>
      <c r="J281" s="214">
        <f>ROUND(I281*H281,2)</f>
        <v>0</v>
      </c>
      <c r="K281" s="210" t="s">
        <v>120</v>
      </c>
      <c r="L281" s="215"/>
      <c r="M281" s="216" t="s">
        <v>1</v>
      </c>
      <c r="N281" s="217" t="s">
        <v>42</v>
      </c>
      <c r="O281" s="57"/>
      <c r="P281" s="180">
        <f>O281*H281</f>
        <v>0</v>
      </c>
      <c r="Q281" s="180">
        <v>1</v>
      </c>
      <c r="R281" s="180">
        <f>Q281*H281</f>
        <v>3.2</v>
      </c>
      <c r="S281" s="180">
        <v>0</v>
      </c>
      <c r="T281" s="181">
        <f>S281*H281</f>
        <v>0</v>
      </c>
      <c r="AR281" s="14" t="s">
        <v>162</v>
      </c>
      <c r="AT281" s="14" t="s">
        <v>288</v>
      </c>
      <c r="AU281" s="14" t="s">
        <v>81</v>
      </c>
      <c r="AY281" s="14" t="s">
        <v>113</v>
      </c>
      <c r="BE281" s="182">
        <f>IF(N281="základní",J281,0)</f>
        <v>0</v>
      </c>
      <c r="BF281" s="182">
        <f>IF(N281="snížená",J281,0)</f>
        <v>0</v>
      </c>
      <c r="BG281" s="182">
        <f>IF(N281="zákl. přenesená",J281,0)</f>
        <v>0</v>
      </c>
      <c r="BH281" s="182">
        <f>IF(N281="sníž. přenesená",J281,0)</f>
        <v>0</v>
      </c>
      <c r="BI281" s="182">
        <f>IF(N281="nulová",J281,0)</f>
        <v>0</v>
      </c>
      <c r="BJ281" s="14" t="s">
        <v>79</v>
      </c>
      <c r="BK281" s="182">
        <f>ROUND(I281*H281,2)</f>
        <v>0</v>
      </c>
      <c r="BL281" s="14" t="s">
        <v>121</v>
      </c>
      <c r="BM281" s="14" t="s">
        <v>513</v>
      </c>
    </row>
    <row r="282" spans="2:65" s="1" customFormat="1" ht="11.25">
      <c r="B282" s="31"/>
      <c r="C282" s="32"/>
      <c r="D282" s="183" t="s">
        <v>123</v>
      </c>
      <c r="E282" s="32"/>
      <c r="F282" s="184" t="s">
        <v>431</v>
      </c>
      <c r="G282" s="32"/>
      <c r="H282" s="32"/>
      <c r="I282" s="100"/>
      <c r="J282" s="32"/>
      <c r="K282" s="32"/>
      <c r="L282" s="35"/>
      <c r="M282" s="185"/>
      <c r="N282" s="57"/>
      <c r="O282" s="57"/>
      <c r="P282" s="57"/>
      <c r="Q282" s="57"/>
      <c r="R282" s="57"/>
      <c r="S282" s="57"/>
      <c r="T282" s="58"/>
      <c r="AT282" s="14" t="s">
        <v>123</v>
      </c>
      <c r="AU282" s="14" t="s">
        <v>81</v>
      </c>
    </row>
    <row r="283" spans="2:65" s="11" customFormat="1" ht="11.25">
      <c r="B283" s="186"/>
      <c r="C283" s="187"/>
      <c r="D283" s="183" t="s">
        <v>125</v>
      </c>
      <c r="E283" s="188" t="s">
        <v>1</v>
      </c>
      <c r="F283" s="189" t="s">
        <v>514</v>
      </c>
      <c r="G283" s="187"/>
      <c r="H283" s="190">
        <v>3.2</v>
      </c>
      <c r="I283" s="191"/>
      <c r="J283" s="187"/>
      <c r="K283" s="187"/>
      <c r="L283" s="192"/>
      <c r="M283" s="193"/>
      <c r="N283" s="194"/>
      <c r="O283" s="194"/>
      <c r="P283" s="194"/>
      <c r="Q283" s="194"/>
      <c r="R283" s="194"/>
      <c r="S283" s="194"/>
      <c r="T283" s="195"/>
      <c r="AT283" s="196" t="s">
        <v>125</v>
      </c>
      <c r="AU283" s="196" t="s">
        <v>81</v>
      </c>
      <c r="AV283" s="11" t="s">
        <v>81</v>
      </c>
      <c r="AW283" s="11" t="s">
        <v>34</v>
      </c>
      <c r="AX283" s="11" t="s">
        <v>79</v>
      </c>
      <c r="AY283" s="196" t="s">
        <v>113</v>
      </c>
    </row>
    <row r="284" spans="2:65" s="1" customFormat="1" ht="22.5" customHeight="1">
      <c r="B284" s="31"/>
      <c r="C284" s="208" t="s">
        <v>515</v>
      </c>
      <c r="D284" s="208" t="s">
        <v>288</v>
      </c>
      <c r="E284" s="209" t="s">
        <v>516</v>
      </c>
      <c r="F284" s="210" t="s">
        <v>517</v>
      </c>
      <c r="G284" s="211" t="s">
        <v>144</v>
      </c>
      <c r="H284" s="212">
        <v>5.6</v>
      </c>
      <c r="I284" s="213"/>
      <c r="J284" s="214">
        <f>ROUND(I284*H284,2)</f>
        <v>0</v>
      </c>
      <c r="K284" s="210" t="s">
        <v>120</v>
      </c>
      <c r="L284" s="215"/>
      <c r="M284" s="216" t="s">
        <v>1</v>
      </c>
      <c r="N284" s="217" t="s">
        <v>42</v>
      </c>
      <c r="O284" s="57"/>
      <c r="P284" s="180">
        <f>O284*H284</f>
        <v>0</v>
      </c>
      <c r="Q284" s="180">
        <v>1</v>
      </c>
      <c r="R284" s="180">
        <f>Q284*H284</f>
        <v>5.6</v>
      </c>
      <c r="S284" s="180">
        <v>0</v>
      </c>
      <c r="T284" s="181">
        <f>S284*H284</f>
        <v>0</v>
      </c>
      <c r="AR284" s="14" t="s">
        <v>162</v>
      </c>
      <c r="AT284" s="14" t="s">
        <v>288</v>
      </c>
      <c r="AU284" s="14" t="s">
        <v>81</v>
      </c>
      <c r="AY284" s="14" t="s">
        <v>113</v>
      </c>
      <c r="BE284" s="182">
        <f>IF(N284="základní",J284,0)</f>
        <v>0</v>
      </c>
      <c r="BF284" s="182">
        <f>IF(N284="snížená",J284,0)</f>
        <v>0</v>
      </c>
      <c r="BG284" s="182">
        <f>IF(N284="zákl. přenesená",J284,0)</f>
        <v>0</v>
      </c>
      <c r="BH284" s="182">
        <f>IF(N284="sníž. přenesená",J284,0)</f>
        <v>0</v>
      </c>
      <c r="BI284" s="182">
        <f>IF(N284="nulová",J284,0)</f>
        <v>0</v>
      </c>
      <c r="BJ284" s="14" t="s">
        <v>79</v>
      </c>
      <c r="BK284" s="182">
        <f>ROUND(I284*H284,2)</f>
        <v>0</v>
      </c>
      <c r="BL284" s="14" t="s">
        <v>121</v>
      </c>
      <c r="BM284" s="14" t="s">
        <v>518</v>
      </c>
    </row>
    <row r="285" spans="2:65" s="1" customFormat="1" ht="11.25">
      <c r="B285" s="31"/>
      <c r="C285" s="32"/>
      <c r="D285" s="183" t="s">
        <v>123</v>
      </c>
      <c r="E285" s="32"/>
      <c r="F285" s="184" t="s">
        <v>517</v>
      </c>
      <c r="G285" s="32"/>
      <c r="H285" s="32"/>
      <c r="I285" s="100"/>
      <c r="J285" s="32"/>
      <c r="K285" s="32"/>
      <c r="L285" s="35"/>
      <c r="M285" s="185"/>
      <c r="N285" s="57"/>
      <c r="O285" s="57"/>
      <c r="P285" s="57"/>
      <c r="Q285" s="57"/>
      <c r="R285" s="57"/>
      <c r="S285" s="57"/>
      <c r="T285" s="58"/>
      <c r="AT285" s="14" t="s">
        <v>123</v>
      </c>
      <c r="AU285" s="14" t="s">
        <v>81</v>
      </c>
    </row>
    <row r="286" spans="2:65" s="1" customFormat="1" ht="22.5" customHeight="1">
      <c r="B286" s="31"/>
      <c r="C286" s="208" t="s">
        <v>519</v>
      </c>
      <c r="D286" s="208" t="s">
        <v>288</v>
      </c>
      <c r="E286" s="209" t="s">
        <v>520</v>
      </c>
      <c r="F286" s="210" t="s">
        <v>521</v>
      </c>
      <c r="G286" s="211" t="s">
        <v>144</v>
      </c>
      <c r="H286" s="212">
        <v>5.6</v>
      </c>
      <c r="I286" s="213"/>
      <c r="J286" s="214">
        <f>ROUND(I286*H286,2)</f>
        <v>0</v>
      </c>
      <c r="K286" s="210" t="s">
        <v>120</v>
      </c>
      <c r="L286" s="215"/>
      <c r="M286" s="216" t="s">
        <v>1</v>
      </c>
      <c r="N286" s="217" t="s">
        <v>42</v>
      </c>
      <c r="O286" s="57"/>
      <c r="P286" s="180">
        <f>O286*H286</f>
        <v>0</v>
      </c>
      <c r="Q286" s="180">
        <v>1</v>
      </c>
      <c r="R286" s="180">
        <f>Q286*H286</f>
        <v>5.6</v>
      </c>
      <c r="S286" s="180">
        <v>0</v>
      </c>
      <c r="T286" s="181">
        <f>S286*H286</f>
        <v>0</v>
      </c>
      <c r="AR286" s="14" t="s">
        <v>162</v>
      </c>
      <c r="AT286" s="14" t="s">
        <v>288</v>
      </c>
      <c r="AU286" s="14" t="s">
        <v>81</v>
      </c>
      <c r="AY286" s="14" t="s">
        <v>113</v>
      </c>
      <c r="BE286" s="182">
        <f>IF(N286="základní",J286,0)</f>
        <v>0</v>
      </c>
      <c r="BF286" s="182">
        <f>IF(N286="snížená",J286,0)</f>
        <v>0</v>
      </c>
      <c r="BG286" s="182">
        <f>IF(N286="zákl. přenesená",J286,0)</f>
        <v>0</v>
      </c>
      <c r="BH286" s="182">
        <f>IF(N286="sníž. přenesená",J286,0)</f>
        <v>0</v>
      </c>
      <c r="BI286" s="182">
        <f>IF(N286="nulová",J286,0)</f>
        <v>0</v>
      </c>
      <c r="BJ286" s="14" t="s">
        <v>79</v>
      </c>
      <c r="BK286" s="182">
        <f>ROUND(I286*H286,2)</f>
        <v>0</v>
      </c>
      <c r="BL286" s="14" t="s">
        <v>121</v>
      </c>
      <c r="BM286" s="14" t="s">
        <v>522</v>
      </c>
    </row>
    <row r="287" spans="2:65" s="1" customFormat="1" ht="11.25">
      <c r="B287" s="31"/>
      <c r="C287" s="32"/>
      <c r="D287" s="183" t="s">
        <v>123</v>
      </c>
      <c r="E287" s="32"/>
      <c r="F287" s="184" t="s">
        <v>521</v>
      </c>
      <c r="G287" s="32"/>
      <c r="H287" s="32"/>
      <c r="I287" s="100"/>
      <c r="J287" s="32"/>
      <c r="K287" s="32"/>
      <c r="L287" s="35"/>
      <c r="M287" s="185"/>
      <c r="N287" s="57"/>
      <c r="O287" s="57"/>
      <c r="P287" s="57"/>
      <c r="Q287" s="57"/>
      <c r="R287" s="57"/>
      <c r="S287" s="57"/>
      <c r="T287" s="58"/>
      <c r="AT287" s="14" t="s">
        <v>123</v>
      </c>
      <c r="AU287" s="14" t="s">
        <v>81</v>
      </c>
    </row>
    <row r="288" spans="2:65" s="1" customFormat="1" ht="22.5" customHeight="1">
      <c r="B288" s="31"/>
      <c r="C288" s="208" t="s">
        <v>523</v>
      </c>
      <c r="D288" s="208" t="s">
        <v>288</v>
      </c>
      <c r="E288" s="209" t="s">
        <v>524</v>
      </c>
      <c r="F288" s="210" t="s">
        <v>525</v>
      </c>
      <c r="G288" s="211" t="s">
        <v>144</v>
      </c>
      <c r="H288" s="212">
        <v>5.96</v>
      </c>
      <c r="I288" s="213"/>
      <c r="J288" s="214">
        <f>ROUND(I288*H288,2)</f>
        <v>0</v>
      </c>
      <c r="K288" s="210" t="s">
        <v>120</v>
      </c>
      <c r="L288" s="215"/>
      <c r="M288" s="216" t="s">
        <v>1</v>
      </c>
      <c r="N288" s="217" t="s">
        <v>42</v>
      </c>
      <c r="O288" s="57"/>
      <c r="P288" s="180">
        <f>O288*H288</f>
        <v>0</v>
      </c>
      <c r="Q288" s="180">
        <v>1</v>
      </c>
      <c r="R288" s="180">
        <f>Q288*H288</f>
        <v>5.96</v>
      </c>
      <c r="S288" s="180">
        <v>0</v>
      </c>
      <c r="T288" s="181">
        <f>S288*H288</f>
        <v>0</v>
      </c>
      <c r="AR288" s="14" t="s">
        <v>162</v>
      </c>
      <c r="AT288" s="14" t="s">
        <v>288</v>
      </c>
      <c r="AU288" s="14" t="s">
        <v>81</v>
      </c>
      <c r="AY288" s="14" t="s">
        <v>113</v>
      </c>
      <c r="BE288" s="182">
        <f>IF(N288="základní",J288,0)</f>
        <v>0</v>
      </c>
      <c r="BF288" s="182">
        <f>IF(N288="snížená",J288,0)</f>
        <v>0</v>
      </c>
      <c r="BG288" s="182">
        <f>IF(N288="zákl. přenesená",J288,0)</f>
        <v>0</v>
      </c>
      <c r="BH288" s="182">
        <f>IF(N288="sníž. přenesená",J288,0)</f>
        <v>0</v>
      </c>
      <c r="BI288" s="182">
        <f>IF(N288="nulová",J288,0)</f>
        <v>0</v>
      </c>
      <c r="BJ288" s="14" t="s">
        <v>79</v>
      </c>
      <c r="BK288" s="182">
        <f>ROUND(I288*H288,2)</f>
        <v>0</v>
      </c>
      <c r="BL288" s="14" t="s">
        <v>121</v>
      </c>
      <c r="BM288" s="14" t="s">
        <v>526</v>
      </c>
    </row>
    <row r="289" spans="2:65" s="1" customFormat="1" ht="11.25">
      <c r="B289" s="31"/>
      <c r="C289" s="32"/>
      <c r="D289" s="183" t="s">
        <v>123</v>
      </c>
      <c r="E289" s="32"/>
      <c r="F289" s="184" t="s">
        <v>525</v>
      </c>
      <c r="G289" s="32"/>
      <c r="H289" s="32"/>
      <c r="I289" s="100"/>
      <c r="J289" s="32"/>
      <c r="K289" s="32"/>
      <c r="L289" s="35"/>
      <c r="M289" s="185"/>
      <c r="N289" s="57"/>
      <c r="O289" s="57"/>
      <c r="P289" s="57"/>
      <c r="Q289" s="57"/>
      <c r="R289" s="57"/>
      <c r="S289" s="57"/>
      <c r="T289" s="58"/>
      <c r="AT289" s="14" t="s">
        <v>123</v>
      </c>
      <c r="AU289" s="14" t="s">
        <v>81</v>
      </c>
    </row>
    <row r="290" spans="2:65" s="1" customFormat="1" ht="22.5" customHeight="1">
      <c r="B290" s="31"/>
      <c r="C290" s="208" t="s">
        <v>527</v>
      </c>
      <c r="D290" s="208" t="s">
        <v>288</v>
      </c>
      <c r="E290" s="209" t="s">
        <v>528</v>
      </c>
      <c r="F290" s="210" t="s">
        <v>529</v>
      </c>
      <c r="G290" s="211" t="s">
        <v>119</v>
      </c>
      <c r="H290" s="212">
        <v>16</v>
      </c>
      <c r="I290" s="213"/>
      <c r="J290" s="214">
        <f>ROUND(I290*H290,2)</f>
        <v>0</v>
      </c>
      <c r="K290" s="210" t="s">
        <v>120</v>
      </c>
      <c r="L290" s="215"/>
      <c r="M290" s="216" t="s">
        <v>1</v>
      </c>
      <c r="N290" s="217" t="s">
        <v>42</v>
      </c>
      <c r="O290" s="57"/>
      <c r="P290" s="180">
        <f>O290*H290</f>
        <v>0</v>
      </c>
      <c r="Q290" s="180">
        <v>0</v>
      </c>
      <c r="R290" s="180">
        <f>Q290*H290</f>
        <v>0</v>
      </c>
      <c r="S290" s="180">
        <v>0</v>
      </c>
      <c r="T290" s="181">
        <f>S290*H290</f>
        <v>0</v>
      </c>
      <c r="AR290" s="14" t="s">
        <v>162</v>
      </c>
      <c r="AT290" s="14" t="s">
        <v>288</v>
      </c>
      <c r="AU290" s="14" t="s">
        <v>81</v>
      </c>
      <c r="AY290" s="14" t="s">
        <v>113</v>
      </c>
      <c r="BE290" s="182">
        <f>IF(N290="základní",J290,0)</f>
        <v>0</v>
      </c>
      <c r="BF290" s="182">
        <f>IF(N290="snížená",J290,0)</f>
        <v>0</v>
      </c>
      <c r="BG290" s="182">
        <f>IF(N290="zákl. přenesená",J290,0)</f>
        <v>0</v>
      </c>
      <c r="BH290" s="182">
        <f>IF(N290="sníž. přenesená",J290,0)</f>
        <v>0</v>
      </c>
      <c r="BI290" s="182">
        <f>IF(N290="nulová",J290,0)</f>
        <v>0</v>
      </c>
      <c r="BJ290" s="14" t="s">
        <v>79</v>
      </c>
      <c r="BK290" s="182">
        <f>ROUND(I290*H290,2)</f>
        <v>0</v>
      </c>
      <c r="BL290" s="14" t="s">
        <v>121</v>
      </c>
      <c r="BM290" s="14" t="s">
        <v>530</v>
      </c>
    </row>
    <row r="291" spans="2:65" s="1" customFormat="1" ht="11.25">
      <c r="B291" s="31"/>
      <c r="C291" s="32"/>
      <c r="D291" s="183" t="s">
        <v>123</v>
      </c>
      <c r="E291" s="32"/>
      <c r="F291" s="184" t="s">
        <v>529</v>
      </c>
      <c r="G291" s="32"/>
      <c r="H291" s="32"/>
      <c r="I291" s="100"/>
      <c r="J291" s="32"/>
      <c r="K291" s="32"/>
      <c r="L291" s="35"/>
      <c r="M291" s="185"/>
      <c r="N291" s="57"/>
      <c r="O291" s="57"/>
      <c r="P291" s="57"/>
      <c r="Q291" s="57"/>
      <c r="R291" s="57"/>
      <c r="S291" s="57"/>
      <c r="T291" s="58"/>
      <c r="AT291" s="14" t="s">
        <v>123</v>
      </c>
      <c r="AU291" s="14" t="s">
        <v>81</v>
      </c>
    </row>
    <row r="292" spans="2:65" s="1" customFormat="1" ht="22.5" customHeight="1">
      <c r="B292" s="31"/>
      <c r="C292" s="208" t="s">
        <v>531</v>
      </c>
      <c r="D292" s="208" t="s">
        <v>288</v>
      </c>
      <c r="E292" s="209" t="s">
        <v>532</v>
      </c>
      <c r="F292" s="210" t="s">
        <v>533</v>
      </c>
      <c r="G292" s="211" t="s">
        <v>139</v>
      </c>
      <c r="H292" s="212">
        <v>3</v>
      </c>
      <c r="I292" s="213"/>
      <c r="J292" s="214">
        <f>ROUND(I292*H292,2)</f>
        <v>0</v>
      </c>
      <c r="K292" s="210" t="s">
        <v>120</v>
      </c>
      <c r="L292" s="215"/>
      <c r="M292" s="216" t="s">
        <v>1</v>
      </c>
      <c r="N292" s="217" t="s">
        <v>42</v>
      </c>
      <c r="O292" s="57"/>
      <c r="P292" s="180">
        <f>O292*H292</f>
        <v>0</v>
      </c>
      <c r="Q292" s="180">
        <v>0</v>
      </c>
      <c r="R292" s="180">
        <f>Q292*H292</f>
        <v>0</v>
      </c>
      <c r="S292" s="180">
        <v>0</v>
      </c>
      <c r="T292" s="181">
        <f>S292*H292</f>
        <v>0</v>
      </c>
      <c r="AR292" s="14" t="s">
        <v>162</v>
      </c>
      <c r="AT292" s="14" t="s">
        <v>288</v>
      </c>
      <c r="AU292" s="14" t="s">
        <v>81</v>
      </c>
      <c r="AY292" s="14" t="s">
        <v>113</v>
      </c>
      <c r="BE292" s="182">
        <f>IF(N292="základní",J292,0)</f>
        <v>0</v>
      </c>
      <c r="BF292" s="182">
        <f>IF(N292="snížená",J292,0)</f>
        <v>0</v>
      </c>
      <c r="BG292" s="182">
        <f>IF(N292="zákl. přenesená",J292,0)</f>
        <v>0</v>
      </c>
      <c r="BH292" s="182">
        <f>IF(N292="sníž. přenesená",J292,0)</f>
        <v>0</v>
      </c>
      <c r="BI292" s="182">
        <f>IF(N292="nulová",J292,0)</f>
        <v>0</v>
      </c>
      <c r="BJ292" s="14" t="s">
        <v>79</v>
      </c>
      <c r="BK292" s="182">
        <f>ROUND(I292*H292,2)</f>
        <v>0</v>
      </c>
      <c r="BL292" s="14" t="s">
        <v>121</v>
      </c>
      <c r="BM292" s="14" t="s">
        <v>534</v>
      </c>
    </row>
    <row r="293" spans="2:65" s="1" customFormat="1" ht="11.25">
      <c r="B293" s="31"/>
      <c r="C293" s="32"/>
      <c r="D293" s="183" t="s">
        <v>123</v>
      </c>
      <c r="E293" s="32"/>
      <c r="F293" s="184" t="s">
        <v>533</v>
      </c>
      <c r="G293" s="32"/>
      <c r="H293" s="32"/>
      <c r="I293" s="100"/>
      <c r="J293" s="32"/>
      <c r="K293" s="32"/>
      <c r="L293" s="35"/>
      <c r="M293" s="185"/>
      <c r="N293" s="57"/>
      <c r="O293" s="57"/>
      <c r="P293" s="57"/>
      <c r="Q293" s="57"/>
      <c r="R293" s="57"/>
      <c r="S293" s="57"/>
      <c r="T293" s="58"/>
      <c r="AT293" s="14" t="s">
        <v>123</v>
      </c>
      <c r="AU293" s="14" t="s">
        <v>81</v>
      </c>
    </row>
    <row r="294" spans="2:65" s="1" customFormat="1" ht="22.5" customHeight="1">
      <c r="B294" s="31"/>
      <c r="C294" s="208" t="s">
        <v>535</v>
      </c>
      <c r="D294" s="208" t="s">
        <v>288</v>
      </c>
      <c r="E294" s="209" t="s">
        <v>536</v>
      </c>
      <c r="F294" s="210" t="s">
        <v>537</v>
      </c>
      <c r="G294" s="211" t="s">
        <v>139</v>
      </c>
      <c r="H294" s="212">
        <v>6</v>
      </c>
      <c r="I294" s="213"/>
      <c r="J294" s="214">
        <f>ROUND(I294*H294,2)</f>
        <v>0</v>
      </c>
      <c r="K294" s="210" t="s">
        <v>120</v>
      </c>
      <c r="L294" s="215"/>
      <c r="M294" s="216" t="s">
        <v>1</v>
      </c>
      <c r="N294" s="217" t="s">
        <v>42</v>
      </c>
      <c r="O294" s="57"/>
      <c r="P294" s="180">
        <f>O294*H294</f>
        <v>0</v>
      </c>
      <c r="Q294" s="180">
        <v>0</v>
      </c>
      <c r="R294" s="180">
        <f>Q294*H294</f>
        <v>0</v>
      </c>
      <c r="S294" s="180">
        <v>0</v>
      </c>
      <c r="T294" s="181">
        <f>S294*H294</f>
        <v>0</v>
      </c>
      <c r="AR294" s="14" t="s">
        <v>162</v>
      </c>
      <c r="AT294" s="14" t="s">
        <v>288</v>
      </c>
      <c r="AU294" s="14" t="s">
        <v>81</v>
      </c>
      <c r="AY294" s="14" t="s">
        <v>113</v>
      </c>
      <c r="BE294" s="182">
        <f>IF(N294="základní",J294,0)</f>
        <v>0</v>
      </c>
      <c r="BF294" s="182">
        <f>IF(N294="snížená",J294,0)</f>
        <v>0</v>
      </c>
      <c r="BG294" s="182">
        <f>IF(N294="zákl. přenesená",J294,0)</f>
        <v>0</v>
      </c>
      <c r="BH294" s="182">
        <f>IF(N294="sníž. přenesená",J294,0)</f>
        <v>0</v>
      </c>
      <c r="BI294" s="182">
        <f>IF(N294="nulová",J294,0)</f>
        <v>0</v>
      </c>
      <c r="BJ294" s="14" t="s">
        <v>79</v>
      </c>
      <c r="BK294" s="182">
        <f>ROUND(I294*H294,2)</f>
        <v>0</v>
      </c>
      <c r="BL294" s="14" t="s">
        <v>121</v>
      </c>
      <c r="BM294" s="14" t="s">
        <v>538</v>
      </c>
    </row>
    <row r="295" spans="2:65" s="1" customFormat="1" ht="11.25">
      <c r="B295" s="31"/>
      <c r="C295" s="32"/>
      <c r="D295" s="183" t="s">
        <v>123</v>
      </c>
      <c r="E295" s="32"/>
      <c r="F295" s="184" t="s">
        <v>537</v>
      </c>
      <c r="G295" s="32"/>
      <c r="H295" s="32"/>
      <c r="I295" s="100"/>
      <c r="J295" s="32"/>
      <c r="K295" s="32"/>
      <c r="L295" s="35"/>
      <c r="M295" s="185"/>
      <c r="N295" s="57"/>
      <c r="O295" s="57"/>
      <c r="P295" s="57"/>
      <c r="Q295" s="57"/>
      <c r="R295" s="57"/>
      <c r="S295" s="57"/>
      <c r="T295" s="58"/>
      <c r="AT295" s="14" t="s">
        <v>123</v>
      </c>
      <c r="AU295" s="14" t="s">
        <v>81</v>
      </c>
    </row>
    <row r="296" spans="2:65" s="10" customFormat="1" ht="25.9" customHeight="1">
      <c r="B296" s="155"/>
      <c r="C296" s="156"/>
      <c r="D296" s="157" t="s">
        <v>70</v>
      </c>
      <c r="E296" s="158" t="s">
        <v>539</v>
      </c>
      <c r="F296" s="158" t="s">
        <v>540</v>
      </c>
      <c r="G296" s="156"/>
      <c r="H296" s="156"/>
      <c r="I296" s="159"/>
      <c r="J296" s="160">
        <f>BK296</f>
        <v>0</v>
      </c>
      <c r="K296" s="156"/>
      <c r="L296" s="161"/>
      <c r="M296" s="162"/>
      <c r="N296" s="163"/>
      <c r="O296" s="163"/>
      <c r="P296" s="164">
        <f>SUM(P297:P343)</f>
        <v>0</v>
      </c>
      <c r="Q296" s="163"/>
      <c r="R296" s="164">
        <f>SUM(R297:R343)</f>
        <v>0</v>
      </c>
      <c r="S296" s="163"/>
      <c r="T296" s="165">
        <f>SUM(T297:T343)</f>
        <v>0</v>
      </c>
      <c r="AR296" s="166" t="s">
        <v>121</v>
      </c>
      <c r="AT296" s="167" t="s">
        <v>70</v>
      </c>
      <c r="AU296" s="167" t="s">
        <v>71</v>
      </c>
      <c r="AY296" s="166" t="s">
        <v>113</v>
      </c>
      <c r="BK296" s="168">
        <f>SUM(BK297:BK343)</f>
        <v>0</v>
      </c>
    </row>
    <row r="297" spans="2:65" s="1" customFormat="1" ht="22.5" customHeight="1">
      <c r="B297" s="31"/>
      <c r="C297" s="171" t="s">
        <v>541</v>
      </c>
      <c r="D297" s="171" t="s">
        <v>116</v>
      </c>
      <c r="E297" s="172" t="s">
        <v>542</v>
      </c>
      <c r="F297" s="173" t="s">
        <v>543</v>
      </c>
      <c r="G297" s="174" t="s">
        <v>144</v>
      </c>
      <c r="H297" s="175">
        <v>22.8</v>
      </c>
      <c r="I297" s="176"/>
      <c r="J297" s="177">
        <f>ROUND(I297*H297,2)</f>
        <v>0</v>
      </c>
      <c r="K297" s="173" t="s">
        <v>120</v>
      </c>
      <c r="L297" s="35"/>
      <c r="M297" s="178" t="s">
        <v>1</v>
      </c>
      <c r="N297" s="179" t="s">
        <v>42</v>
      </c>
      <c r="O297" s="57"/>
      <c r="P297" s="180">
        <f>O297*H297</f>
        <v>0</v>
      </c>
      <c r="Q297" s="180">
        <v>0</v>
      </c>
      <c r="R297" s="180">
        <f>Q297*H297</f>
        <v>0</v>
      </c>
      <c r="S297" s="180">
        <v>0</v>
      </c>
      <c r="T297" s="181">
        <f>S297*H297</f>
        <v>0</v>
      </c>
      <c r="AR297" s="14" t="s">
        <v>544</v>
      </c>
      <c r="AT297" s="14" t="s">
        <v>116</v>
      </c>
      <c r="AU297" s="14" t="s">
        <v>79</v>
      </c>
      <c r="AY297" s="14" t="s">
        <v>113</v>
      </c>
      <c r="BE297" s="182">
        <f>IF(N297="základní",J297,0)</f>
        <v>0</v>
      </c>
      <c r="BF297" s="182">
        <f>IF(N297="snížená",J297,0)</f>
        <v>0</v>
      </c>
      <c r="BG297" s="182">
        <f>IF(N297="zákl. přenesená",J297,0)</f>
        <v>0</v>
      </c>
      <c r="BH297" s="182">
        <f>IF(N297="sníž. přenesená",J297,0)</f>
        <v>0</v>
      </c>
      <c r="BI297" s="182">
        <f>IF(N297="nulová",J297,0)</f>
        <v>0</v>
      </c>
      <c r="BJ297" s="14" t="s">
        <v>79</v>
      </c>
      <c r="BK297" s="182">
        <f>ROUND(I297*H297,2)</f>
        <v>0</v>
      </c>
      <c r="BL297" s="14" t="s">
        <v>544</v>
      </c>
      <c r="BM297" s="14" t="s">
        <v>545</v>
      </c>
    </row>
    <row r="298" spans="2:65" s="1" customFormat="1" ht="29.25">
      <c r="B298" s="31"/>
      <c r="C298" s="32"/>
      <c r="D298" s="183" t="s">
        <v>123</v>
      </c>
      <c r="E298" s="32"/>
      <c r="F298" s="184" t="s">
        <v>546</v>
      </c>
      <c r="G298" s="32"/>
      <c r="H298" s="32"/>
      <c r="I298" s="100"/>
      <c r="J298" s="32"/>
      <c r="K298" s="32"/>
      <c r="L298" s="35"/>
      <c r="M298" s="185"/>
      <c r="N298" s="57"/>
      <c r="O298" s="57"/>
      <c r="P298" s="57"/>
      <c r="Q298" s="57"/>
      <c r="R298" s="57"/>
      <c r="S298" s="57"/>
      <c r="T298" s="58"/>
      <c r="AT298" s="14" t="s">
        <v>123</v>
      </c>
      <c r="AU298" s="14" t="s">
        <v>79</v>
      </c>
    </row>
    <row r="299" spans="2:65" s="11" customFormat="1" ht="11.25">
      <c r="B299" s="186"/>
      <c r="C299" s="187"/>
      <c r="D299" s="183" t="s">
        <v>125</v>
      </c>
      <c r="E299" s="188" t="s">
        <v>1</v>
      </c>
      <c r="F299" s="189" t="s">
        <v>547</v>
      </c>
      <c r="G299" s="187"/>
      <c r="H299" s="190">
        <v>22.8</v>
      </c>
      <c r="I299" s="191"/>
      <c r="J299" s="187"/>
      <c r="K299" s="187"/>
      <c r="L299" s="192"/>
      <c r="M299" s="193"/>
      <c r="N299" s="194"/>
      <c r="O299" s="194"/>
      <c r="P299" s="194"/>
      <c r="Q299" s="194"/>
      <c r="R299" s="194"/>
      <c r="S299" s="194"/>
      <c r="T299" s="195"/>
      <c r="AT299" s="196" t="s">
        <v>125</v>
      </c>
      <c r="AU299" s="196" t="s">
        <v>79</v>
      </c>
      <c r="AV299" s="11" t="s">
        <v>81</v>
      </c>
      <c r="AW299" s="11" t="s">
        <v>34</v>
      </c>
      <c r="AX299" s="11" t="s">
        <v>79</v>
      </c>
      <c r="AY299" s="196" t="s">
        <v>113</v>
      </c>
    </row>
    <row r="300" spans="2:65" s="1" customFormat="1" ht="22.5" customHeight="1">
      <c r="B300" s="31"/>
      <c r="C300" s="171" t="s">
        <v>548</v>
      </c>
      <c r="D300" s="171" t="s">
        <v>116</v>
      </c>
      <c r="E300" s="172" t="s">
        <v>549</v>
      </c>
      <c r="F300" s="173" t="s">
        <v>550</v>
      </c>
      <c r="G300" s="174" t="s">
        <v>144</v>
      </c>
      <c r="H300" s="175">
        <v>11.4</v>
      </c>
      <c r="I300" s="176"/>
      <c r="J300" s="177">
        <f>ROUND(I300*H300,2)</f>
        <v>0</v>
      </c>
      <c r="K300" s="173" t="s">
        <v>120</v>
      </c>
      <c r="L300" s="35"/>
      <c r="M300" s="178" t="s">
        <v>1</v>
      </c>
      <c r="N300" s="179" t="s">
        <v>42</v>
      </c>
      <c r="O300" s="57"/>
      <c r="P300" s="180">
        <f>O300*H300</f>
        <v>0</v>
      </c>
      <c r="Q300" s="180">
        <v>0</v>
      </c>
      <c r="R300" s="180">
        <f>Q300*H300</f>
        <v>0</v>
      </c>
      <c r="S300" s="180">
        <v>0</v>
      </c>
      <c r="T300" s="181">
        <f>S300*H300</f>
        <v>0</v>
      </c>
      <c r="AR300" s="14" t="s">
        <v>544</v>
      </c>
      <c r="AT300" s="14" t="s">
        <v>116</v>
      </c>
      <c r="AU300" s="14" t="s">
        <v>79</v>
      </c>
      <c r="AY300" s="14" t="s">
        <v>113</v>
      </c>
      <c r="BE300" s="182">
        <f>IF(N300="základní",J300,0)</f>
        <v>0</v>
      </c>
      <c r="BF300" s="182">
        <f>IF(N300="snížená",J300,0)</f>
        <v>0</v>
      </c>
      <c r="BG300" s="182">
        <f>IF(N300="zákl. přenesená",J300,0)</f>
        <v>0</v>
      </c>
      <c r="BH300" s="182">
        <f>IF(N300="sníž. přenesená",J300,0)</f>
        <v>0</v>
      </c>
      <c r="BI300" s="182">
        <f>IF(N300="nulová",J300,0)</f>
        <v>0</v>
      </c>
      <c r="BJ300" s="14" t="s">
        <v>79</v>
      </c>
      <c r="BK300" s="182">
        <f>ROUND(I300*H300,2)</f>
        <v>0</v>
      </c>
      <c r="BL300" s="14" t="s">
        <v>544</v>
      </c>
      <c r="BM300" s="14" t="s">
        <v>551</v>
      </c>
    </row>
    <row r="301" spans="2:65" s="1" customFormat="1" ht="58.5">
      <c r="B301" s="31"/>
      <c r="C301" s="32"/>
      <c r="D301" s="183" t="s">
        <v>123</v>
      </c>
      <c r="E301" s="32"/>
      <c r="F301" s="184" t="s">
        <v>552</v>
      </c>
      <c r="G301" s="32"/>
      <c r="H301" s="32"/>
      <c r="I301" s="100"/>
      <c r="J301" s="32"/>
      <c r="K301" s="32"/>
      <c r="L301" s="35"/>
      <c r="M301" s="185"/>
      <c r="N301" s="57"/>
      <c r="O301" s="57"/>
      <c r="P301" s="57"/>
      <c r="Q301" s="57"/>
      <c r="R301" s="57"/>
      <c r="S301" s="57"/>
      <c r="T301" s="58"/>
      <c r="AT301" s="14" t="s">
        <v>123</v>
      </c>
      <c r="AU301" s="14" t="s">
        <v>79</v>
      </c>
    </row>
    <row r="302" spans="2:65" s="11" customFormat="1" ht="11.25">
      <c r="B302" s="186"/>
      <c r="C302" s="187"/>
      <c r="D302" s="183" t="s">
        <v>125</v>
      </c>
      <c r="E302" s="188" t="s">
        <v>1</v>
      </c>
      <c r="F302" s="189" t="s">
        <v>553</v>
      </c>
      <c r="G302" s="187"/>
      <c r="H302" s="190">
        <v>11.4</v>
      </c>
      <c r="I302" s="191"/>
      <c r="J302" s="187"/>
      <c r="K302" s="187"/>
      <c r="L302" s="192"/>
      <c r="M302" s="193"/>
      <c r="N302" s="194"/>
      <c r="O302" s="194"/>
      <c r="P302" s="194"/>
      <c r="Q302" s="194"/>
      <c r="R302" s="194"/>
      <c r="S302" s="194"/>
      <c r="T302" s="195"/>
      <c r="AT302" s="196" t="s">
        <v>125</v>
      </c>
      <c r="AU302" s="196" t="s">
        <v>79</v>
      </c>
      <c r="AV302" s="11" t="s">
        <v>81</v>
      </c>
      <c r="AW302" s="11" t="s">
        <v>34</v>
      </c>
      <c r="AX302" s="11" t="s">
        <v>79</v>
      </c>
      <c r="AY302" s="196" t="s">
        <v>113</v>
      </c>
    </row>
    <row r="303" spans="2:65" s="1" customFormat="1" ht="22.5" customHeight="1">
      <c r="B303" s="31"/>
      <c r="C303" s="171" t="s">
        <v>554</v>
      </c>
      <c r="D303" s="171" t="s">
        <v>116</v>
      </c>
      <c r="E303" s="172" t="s">
        <v>555</v>
      </c>
      <c r="F303" s="173" t="s">
        <v>556</v>
      </c>
      <c r="G303" s="174" t="s">
        <v>144</v>
      </c>
      <c r="H303" s="175">
        <v>11.4</v>
      </c>
      <c r="I303" s="176"/>
      <c r="J303" s="177">
        <f>ROUND(I303*H303,2)</f>
        <v>0</v>
      </c>
      <c r="K303" s="173" t="s">
        <v>120</v>
      </c>
      <c r="L303" s="35"/>
      <c r="M303" s="178" t="s">
        <v>1</v>
      </c>
      <c r="N303" s="179" t="s">
        <v>42</v>
      </c>
      <c r="O303" s="57"/>
      <c r="P303" s="180">
        <f>O303*H303</f>
        <v>0</v>
      </c>
      <c r="Q303" s="180">
        <v>0</v>
      </c>
      <c r="R303" s="180">
        <f>Q303*H303</f>
        <v>0</v>
      </c>
      <c r="S303" s="180">
        <v>0</v>
      </c>
      <c r="T303" s="181">
        <f>S303*H303</f>
        <v>0</v>
      </c>
      <c r="AR303" s="14" t="s">
        <v>544</v>
      </c>
      <c r="AT303" s="14" t="s">
        <v>116</v>
      </c>
      <c r="AU303" s="14" t="s">
        <v>79</v>
      </c>
      <c r="AY303" s="14" t="s">
        <v>113</v>
      </c>
      <c r="BE303" s="182">
        <f>IF(N303="základní",J303,0)</f>
        <v>0</v>
      </c>
      <c r="BF303" s="182">
        <f>IF(N303="snížená",J303,0)</f>
        <v>0</v>
      </c>
      <c r="BG303" s="182">
        <f>IF(N303="zákl. přenesená",J303,0)</f>
        <v>0</v>
      </c>
      <c r="BH303" s="182">
        <f>IF(N303="sníž. přenesená",J303,0)</f>
        <v>0</v>
      </c>
      <c r="BI303" s="182">
        <f>IF(N303="nulová",J303,0)</f>
        <v>0</v>
      </c>
      <c r="BJ303" s="14" t="s">
        <v>79</v>
      </c>
      <c r="BK303" s="182">
        <f>ROUND(I303*H303,2)</f>
        <v>0</v>
      </c>
      <c r="BL303" s="14" t="s">
        <v>544</v>
      </c>
      <c r="BM303" s="14" t="s">
        <v>557</v>
      </c>
    </row>
    <row r="304" spans="2:65" s="1" customFormat="1" ht="58.5">
      <c r="B304" s="31"/>
      <c r="C304" s="32"/>
      <c r="D304" s="183" t="s">
        <v>123</v>
      </c>
      <c r="E304" s="32"/>
      <c r="F304" s="184" t="s">
        <v>558</v>
      </c>
      <c r="G304" s="32"/>
      <c r="H304" s="32"/>
      <c r="I304" s="100"/>
      <c r="J304" s="32"/>
      <c r="K304" s="32"/>
      <c r="L304" s="35"/>
      <c r="M304" s="185"/>
      <c r="N304" s="57"/>
      <c r="O304" s="57"/>
      <c r="P304" s="57"/>
      <c r="Q304" s="57"/>
      <c r="R304" s="57"/>
      <c r="S304" s="57"/>
      <c r="T304" s="58"/>
      <c r="AT304" s="14" t="s">
        <v>123</v>
      </c>
      <c r="AU304" s="14" t="s">
        <v>79</v>
      </c>
    </row>
    <row r="305" spans="2:65" s="11" customFormat="1" ht="11.25">
      <c r="B305" s="186"/>
      <c r="C305" s="187"/>
      <c r="D305" s="183" t="s">
        <v>125</v>
      </c>
      <c r="E305" s="188" t="s">
        <v>1</v>
      </c>
      <c r="F305" s="189" t="s">
        <v>553</v>
      </c>
      <c r="G305" s="187"/>
      <c r="H305" s="190">
        <v>11.4</v>
      </c>
      <c r="I305" s="191"/>
      <c r="J305" s="187"/>
      <c r="K305" s="187"/>
      <c r="L305" s="192"/>
      <c r="M305" s="193"/>
      <c r="N305" s="194"/>
      <c r="O305" s="194"/>
      <c r="P305" s="194"/>
      <c r="Q305" s="194"/>
      <c r="R305" s="194"/>
      <c r="S305" s="194"/>
      <c r="T305" s="195"/>
      <c r="AT305" s="196" t="s">
        <v>125</v>
      </c>
      <c r="AU305" s="196" t="s">
        <v>79</v>
      </c>
      <c r="AV305" s="11" t="s">
        <v>81</v>
      </c>
      <c r="AW305" s="11" t="s">
        <v>34</v>
      </c>
      <c r="AX305" s="11" t="s">
        <v>79</v>
      </c>
      <c r="AY305" s="196" t="s">
        <v>113</v>
      </c>
    </row>
    <row r="306" spans="2:65" s="1" customFormat="1" ht="22.5" customHeight="1">
      <c r="B306" s="31"/>
      <c r="C306" s="171" t="s">
        <v>559</v>
      </c>
      <c r="D306" s="171" t="s">
        <v>116</v>
      </c>
      <c r="E306" s="172" t="s">
        <v>560</v>
      </c>
      <c r="F306" s="173" t="s">
        <v>561</v>
      </c>
      <c r="G306" s="174" t="s">
        <v>144</v>
      </c>
      <c r="H306" s="175">
        <v>1.0149999999999999</v>
      </c>
      <c r="I306" s="176"/>
      <c r="J306" s="177">
        <f>ROUND(I306*H306,2)</f>
        <v>0</v>
      </c>
      <c r="K306" s="173" t="s">
        <v>120</v>
      </c>
      <c r="L306" s="35"/>
      <c r="M306" s="178" t="s">
        <v>1</v>
      </c>
      <c r="N306" s="179" t="s">
        <v>42</v>
      </c>
      <c r="O306" s="57"/>
      <c r="P306" s="180">
        <f>O306*H306</f>
        <v>0</v>
      </c>
      <c r="Q306" s="180">
        <v>0</v>
      </c>
      <c r="R306" s="180">
        <f>Q306*H306</f>
        <v>0</v>
      </c>
      <c r="S306" s="180">
        <v>0</v>
      </c>
      <c r="T306" s="181">
        <f>S306*H306</f>
        <v>0</v>
      </c>
      <c r="AR306" s="14" t="s">
        <v>544</v>
      </c>
      <c r="AT306" s="14" t="s">
        <v>116</v>
      </c>
      <c r="AU306" s="14" t="s">
        <v>79</v>
      </c>
      <c r="AY306" s="14" t="s">
        <v>113</v>
      </c>
      <c r="BE306" s="182">
        <f>IF(N306="základní",J306,0)</f>
        <v>0</v>
      </c>
      <c r="BF306" s="182">
        <f>IF(N306="snížená",J306,0)</f>
        <v>0</v>
      </c>
      <c r="BG306" s="182">
        <f>IF(N306="zákl. přenesená",J306,0)</f>
        <v>0</v>
      </c>
      <c r="BH306" s="182">
        <f>IF(N306="sníž. přenesená",J306,0)</f>
        <v>0</v>
      </c>
      <c r="BI306" s="182">
        <f>IF(N306="nulová",J306,0)</f>
        <v>0</v>
      </c>
      <c r="BJ306" s="14" t="s">
        <v>79</v>
      </c>
      <c r="BK306" s="182">
        <f>ROUND(I306*H306,2)</f>
        <v>0</v>
      </c>
      <c r="BL306" s="14" t="s">
        <v>544</v>
      </c>
      <c r="BM306" s="14" t="s">
        <v>562</v>
      </c>
    </row>
    <row r="307" spans="2:65" s="1" customFormat="1" ht="58.5">
      <c r="B307" s="31"/>
      <c r="C307" s="32"/>
      <c r="D307" s="183" t="s">
        <v>123</v>
      </c>
      <c r="E307" s="32"/>
      <c r="F307" s="184" t="s">
        <v>563</v>
      </c>
      <c r="G307" s="32"/>
      <c r="H307" s="32"/>
      <c r="I307" s="100"/>
      <c r="J307" s="32"/>
      <c r="K307" s="32"/>
      <c r="L307" s="35"/>
      <c r="M307" s="185"/>
      <c r="N307" s="57"/>
      <c r="O307" s="57"/>
      <c r="P307" s="57"/>
      <c r="Q307" s="57"/>
      <c r="R307" s="57"/>
      <c r="S307" s="57"/>
      <c r="T307" s="58"/>
      <c r="AT307" s="14" t="s">
        <v>123</v>
      </c>
      <c r="AU307" s="14" t="s">
        <v>79</v>
      </c>
    </row>
    <row r="308" spans="2:65" s="11" customFormat="1" ht="11.25">
      <c r="B308" s="186"/>
      <c r="C308" s="187"/>
      <c r="D308" s="183" t="s">
        <v>125</v>
      </c>
      <c r="E308" s="188" t="s">
        <v>1</v>
      </c>
      <c r="F308" s="189" t="s">
        <v>564</v>
      </c>
      <c r="G308" s="187"/>
      <c r="H308" s="190">
        <v>1.0149999999999999</v>
      </c>
      <c r="I308" s="191"/>
      <c r="J308" s="187"/>
      <c r="K308" s="187"/>
      <c r="L308" s="192"/>
      <c r="M308" s="193"/>
      <c r="N308" s="194"/>
      <c r="O308" s="194"/>
      <c r="P308" s="194"/>
      <c r="Q308" s="194"/>
      <c r="R308" s="194"/>
      <c r="S308" s="194"/>
      <c r="T308" s="195"/>
      <c r="AT308" s="196" t="s">
        <v>125</v>
      </c>
      <c r="AU308" s="196" t="s">
        <v>79</v>
      </c>
      <c r="AV308" s="11" t="s">
        <v>81</v>
      </c>
      <c r="AW308" s="11" t="s">
        <v>34</v>
      </c>
      <c r="AX308" s="11" t="s">
        <v>79</v>
      </c>
      <c r="AY308" s="196" t="s">
        <v>113</v>
      </c>
    </row>
    <row r="309" spans="2:65" s="1" customFormat="1" ht="22.5" customHeight="1">
      <c r="B309" s="31"/>
      <c r="C309" s="171" t="s">
        <v>565</v>
      </c>
      <c r="D309" s="171" t="s">
        <v>116</v>
      </c>
      <c r="E309" s="172" t="s">
        <v>566</v>
      </c>
      <c r="F309" s="173" t="s">
        <v>567</v>
      </c>
      <c r="G309" s="174" t="s">
        <v>144</v>
      </c>
      <c r="H309" s="175">
        <v>0.2</v>
      </c>
      <c r="I309" s="176"/>
      <c r="J309" s="177">
        <f>ROUND(I309*H309,2)</f>
        <v>0</v>
      </c>
      <c r="K309" s="173" t="s">
        <v>120</v>
      </c>
      <c r="L309" s="35"/>
      <c r="M309" s="178" t="s">
        <v>1</v>
      </c>
      <c r="N309" s="179" t="s">
        <v>42</v>
      </c>
      <c r="O309" s="57"/>
      <c r="P309" s="180">
        <f>O309*H309</f>
        <v>0</v>
      </c>
      <c r="Q309" s="180">
        <v>0</v>
      </c>
      <c r="R309" s="180">
        <f>Q309*H309</f>
        <v>0</v>
      </c>
      <c r="S309" s="180">
        <v>0</v>
      </c>
      <c r="T309" s="181">
        <f>S309*H309</f>
        <v>0</v>
      </c>
      <c r="AR309" s="14" t="s">
        <v>544</v>
      </c>
      <c r="AT309" s="14" t="s">
        <v>116</v>
      </c>
      <c r="AU309" s="14" t="s">
        <v>79</v>
      </c>
      <c r="AY309" s="14" t="s">
        <v>113</v>
      </c>
      <c r="BE309" s="182">
        <f>IF(N309="základní",J309,0)</f>
        <v>0</v>
      </c>
      <c r="BF309" s="182">
        <f>IF(N309="snížená",J309,0)</f>
        <v>0</v>
      </c>
      <c r="BG309" s="182">
        <f>IF(N309="zákl. přenesená",J309,0)</f>
        <v>0</v>
      </c>
      <c r="BH309" s="182">
        <f>IF(N309="sníž. přenesená",J309,0)</f>
        <v>0</v>
      </c>
      <c r="BI309" s="182">
        <f>IF(N309="nulová",J309,0)</f>
        <v>0</v>
      </c>
      <c r="BJ309" s="14" t="s">
        <v>79</v>
      </c>
      <c r="BK309" s="182">
        <f>ROUND(I309*H309,2)</f>
        <v>0</v>
      </c>
      <c r="BL309" s="14" t="s">
        <v>544</v>
      </c>
      <c r="BM309" s="14" t="s">
        <v>568</v>
      </c>
    </row>
    <row r="310" spans="2:65" s="1" customFormat="1" ht="29.25">
      <c r="B310" s="31"/>
      <c r="C310" s="32"/>
      <c r="D310" s="183" t="s">
        <v>123</v>
      </c>
      <c r="E310" s="32"/>
      <c r="F310" s="184" t="s">
        <v>569</v>
      </c>
      <c r="G310" s="32"/>
      <c r="H310" s="32"/>
      <c r="I310" s="100"/>
      <c r="J310" s="32"/>
      <c r="K310" s="32"/>
      <c r="L310" s="35"/>
      <c r="M310" s="185"/>
      <c r="N310" s="57"/>
      <c r="O310" s="57"/>
      <c r="P310" s="57"/>
      <c r="Q310" s="57"/>
      <c r="R310" s="57"/>
      <c r="S310" s="57"/>
      <c r="T310" s="58"/>
      <c r="AT310" s="14" t="s">
        <v>123</v>
      </c>
      <c r="AU310" s="14" t="s">
        <v>79</v>
      </c>
    </row>
    <row r="311" spans="2:65" s="1" customFormat="1" ht="22.5" customHeight="1">
      <c r="B311" s="31"/>
      <c r="C311" s="171" t="s">
        <v>570</v>
      </c>
      <c r="D311" s="171" t="s">
        <v>116</v>
      </c>
      <c r="E311" s="172" t="s">
        <v>571</v>
      </c>
      <c r="F311" s="173" t="s">
        <v>572</v>
      </c>
      <c r="G311" s="174" t="s">
        <v>144</v>
      </c>
      <c r="H311" s="175">
        <v>390.923</v>
      </c>
      <c r="I311" s="176"/>
      <c r="J311" s="177">
        <f>ROUND(I311*H311,2)</f>
        <v>0</v>
      </c>
      <c r="K311" s="173" t="s">
        <v>120</v>
      </c>
      <c r="L311" s="35"/>
      <c r="M311" s="178" t="s">
        <v>1</v>
      </c>
      <c r="N311" s="179" t="s">
        <v>42</v>
      </c>
      <c r="O311" s="57"/>
      <c r="P311" s="180">
        <f>O311*H311</f>
        <v>0</v>
      </c>
      <c r="Q311" s="180">
        <v>0</v>
      </c>
      <c r="R311" s="180">
        <f>Q311*H311</f>
        <v>0</v>
      </c>
      <c r="S311" s="180">
        <v>0</v>
      </c>
      <c r="T311" s="181">
        <f>S311*H311</f>
        <v>0</v>
      </c>
      <c r="AR311" s="14" t="s">
        <v>544</v>
      </c>
      <c r="AT311" s="14" t="s">
        <v>116</v>
      </c>
      <c r="AU311" s="14" t="s">
        <v>79</v>
      </c>
      <c r="AY311" s="14" t="s">
        <v>113</v>
      </c>
      <c r="BE311" s="182">
        <f>IF(N311="základní",J311,0)</f>
        <v>0</v>
      </c>
      <c r="BF311" s="182">
        <f>IF(N311="snížená",J311,0)</f>
        <v>0</v>
      </c>
      <c r="BG311" s="182">
        <f>IF(N311="zákl. přenesená",J311,0)</f>
        <v>0</v>
      </c>
      <c r="BH311" s="182">
        <f>IF(N311="sníž. přenesená",J311,0)</f>
        <v>0</v>
      </c>
      <c r="BI311" s="182">
        <f>IF(N311="nulová",J311,0)</f>
        <v>0</v>
      </c>
      <c r="BJ311" s="14" t="s">
        <v>79</v>
      </c>
      <c r="BK311" s="182">
        <f>ROUND(I311*H311,2)</f>
        <v>0</v>
      </c>
      <c r="BL311" s="14" t="s">
        <v>544</v>
      </c>
      <c r="BM311" s="14" t="s">
        <v>573</v>
      </c>
    </row>
    <row r="312" spans="2:65" s="1" customFormat="1" ht="29.25">
      <c r="B312" s="31"/>
      <c r="C312" s="32"/>
      <c r="D312" s="183" t="s">
        <v>123</v>
      </c>
      <c r="E312" s="32"/>
      <c r="F312" s="184" t="s">
        <v>574</v>
      </c>
      <c r="G312" s="32"/>
      <c r="H312" s="32"/>
      <c r="I312" s="100"/>
      <c r="J312" s="32"/>
      <c r="K312" s="32"/>
      <c r="L312" s="35"/>
      <c r="M312" s="185"/>
      <c r="N312" s="57"/>
      <c r="O312" s="57"/>
      <c r="P312" s="57"/>
      <c r="Q312" s="57"/>
      <c r="R312" s="57"/>
      <c r="S312" s="57"/>
      <c r="T312" s="58"/>
      <c r="AT312" s="14" t="s">
        <v>123</v>
      </c>
      <c r="AU312" s="14" t="s">
        <v>79</v>
      </c>
    </row>
    <row r="313" spans="2:65" s="11" customFormat="1" ht="11.25">
      <c r="B313" s="186"/>
      <c r="C313" s="187"/>
      <c r="D313" s="183" t="s">
        <v>125</v>
      </c>
      <c r="E313" s="188" t="s">
        <v>1</v>
      </c>
      <c r="F313" s="189" t="s">
        <v>575</v>
      </c>
      <c r="G313" s="187"/>
      <c r="H313" s="190">
        <v>362.923</v>
      </c>
      <c r="I313" s="191"/>
      <c r="J313" s="187"/>
      <c r="K313" s="187"/>
      <c r="L313" s="192"/>
      <c r="M313" s="193"/>
      <c r="N313" s="194"/>
      <c r="O313" s="194"/>
      <c r="P313" s="194"/>
      <c r="Q313" s="194"/>
      <c r="R313" s="194"/>
      <c r="S313" s="194"/>
      <c r="T313" s="195"/>
      <c r="AT313" s="196" t="s">
        <v>125</v>
      </c>
      <c r="AU313" s="196" t="s">
        <v>79</v>
      </c>
      <c r="AV313" s="11" t="s">
        <v>81</v>
      </c>
      <c r="AW313" s="11" t="s">
        <v>34</v>
      </c>
      <c r="AX313" s="11" t="s">
        <v>71</v>
      </c>
      <c r="AY313" s="196" t="s">
        <v>113</v>
      </c>
    </row>
    <row r="314" spans="2:65" s="11" customFormat="1" ht="11.25">
      <c r="B314" s="186"/>
      <c r="C314" s="187"/>
      <c r="D314" s="183" t="s">
        <v>125</v>
      </c>
      <c r="E314" s="188" t="s">
        <v>1</v>
      </c>
      <c r="F314" s="189" t="s">
        <v>576</v>
      </c>
      <c r="G314" s="187"/>
      <c r="H314" s="190">
        <v>14.8</v>
      </c>
      <c r="I314" s="191"/>
      <c r="J314" s="187"/>
      <c r="K314" s="187"/>
      <c r="L314" s="192"/>
      <c r="M314" s="193"/>
      <c r="N314" s="194"/>
      <c r="O314" s="194"/>
      <c r="P314" s="194"/>
      <c r="Q314" s="194"/>
      <c r="R314" s="194"/>
      <c r="S314" s="194"/>
      <c r="T314" s="195"/>
      <c r="AT314" s="196" t="s">
        <v>125</v>
      </c>
      <c r="AU314" s="196" t="s">
        <v>79</v>
      </c>
      <c r="AV314" s="11" t="s">
        <v>81</v>
      </c>
      <c r="AW314" s="11" t="s">
        <v>34</v>
      </c>
      <c r="AX314" s="11" t="s">
        <v>71</v>
      </c>
      <c r="AY314" s="196" t="s">
        <v>113</v>
      </c>
    </row>
    <row r="315" spans="2:65" s="11" customFormat="1" ht="11.25">
      <c r="B315" s="186"/>
      <c r="C315" s="187"/>
      <c r="D315" s="183" t="s">
        <v>125</v>
      </c>
      <c r="E315" s="188" t="s">
        <v>1</v>
      </c>
      <c r="F315" s="189" t="s">
        <v>577</v>
      </c>
      <c r="G315" s="187"/>
      <c r="H315" s="190">
        <v>13.2</v>
      </c>
      <c r="I315" s="191"/>
      <c r="J315" s="187"/>
      <c r="K315" s="187"/>
      <c r="L315" s="192"/>
      <c r="M315" s="193"/>
      <c r="N315" s="194"/>
      <c r="O315" s="194"/>
      <c r="P315" s="194"/>
      <c r="Q315" s="194"/>
      <c r="R315" s="194"/>
      <c r="S315" s="194"/>
      <c r="T315" s="195"/>
      <c r="AT315" s="196" t="s">
        <v>125</v>
      </c>
      <c r="AU315" s="196" t="s">
        <v>79</v>
      </c>
      <c r="AV315" s="11" t="s">
        <v>81</v>
      </c>
      <c r="AW315" s="11" t="s">
        <v>34</v>
      </c>
      <c r="AX315" s="11" t="s">
        <v>71</v>
      </c>
      <c r="AY315" s="196" t="s">
        <v>113</v>
      </c>
    </row>
    <row r="316" spans="2:65" s="12" customFormat="1" ht="11.25">
      <c r="B316" s="197"/>
      <c r="C316" s="198"/>
      <c r="D316" s="183" t="s">
        <v>125</v>
      </c>
      <c r="E316" s="199" t="s">
        <v>1</v>
      </c>
      <c r="F316" s="200" t="s">
        <v>149</v>
      </c>
      <c r="G316" s="198"/>
      <c r="H316" s="201">
        <v>390.923</v>
      </c>
      <c r="I316" s="202"/>
      <c r="J316" s="198"/>
      <c r="K316" s="198"/>
      <c r="L316" s="203"/>
      <c r="M316" s="204"/>
      <c r="N316" s="205"/>
      <c r="O316" s="205"/>
      <c r="P316" s="205"/>
      <c r="Q316" s="205"/>
      <c r="R316" s="205"/>
      <c r="S316" s="205"/>
      <c r="T316" s="206"/>
      <c r="AT316" s="207" t="s">
        <v>125</v>
      </c>
      <c r="AU316" s="207" t="s">
        <v>79</v>
      </c>
      <c r="AV316" s="12" t="s">
        <v>121</v>
      </c>
      <c r="AW316" s="12" t="s">
        <v>34</v>
      </c>
      <c r="AX316" s="12" t="s">
        <v>79</v>
      </c>
      <c r="AY316" s="207" t="s">
        <v>113</v>
      </c>
    </row>
    <row r="317" spans="2:65" s="1" customFormat="1" ht="22.5" customHeight="1">
      <c r="B317" s="31"/>
      <c r="C317" s="171" t="s">
        <v>578</v>
      </c>
      <c r="D317" s="171" t="s">
        <v>116</v>
      </c>
      <c r="E317" s="172" t="s">
        <v>579</v>
      </c>
      <c r="F317" s="173" t="s">
        <v>580</v>
      </c>
      <c r="G317" s="174" t="s">
        <v>144</v>
      </c>
      <c r="H317" s="175">
        <v>391.12299999999999</v>
      </c>
      <c r="I317" s="176"/>
      <c r="J317" s="177">
        <f>ROUND(I317*H317,2)</f>
        <v>0</v>
      </c>
      <c r="K317" s="173" t="s">
        <v>120</v>
      </c>
      <c r="L317" s="35"/>
      <c r="M317" s="178" t="s">
        <v>1</v>
      </c>
      <c r="N317" s="179" t="s">
        <v>42</v>
      </c>
      <c r="O317" s="57"/>
      <c r="P317" s="180">
        <f>O317*H317</f>
        <v>0</v>
      </c>
      <c r="Q317" s="180">
        <v>0</v>
      </c>
      <c r="R317" s="180">
        <f>Q317*H317</f>
        <v>0</v>
      </c>
      <c r="S317" s="180">
        <v>0</v>
      </c>
      <c r="T317" s="181">
        <f>S317*H317</f>
        <v>0</v>
      </c>
      <c r="AR317" s="14" t="s">
        <v>544</v>
      </c>
      <c r="AT317" s="14" t="s">
        <v>116</v>
      </c>
      <c r="AU317" s="14" t="s">
        <v>79</v>
      </c>
      <c r="AY317" s="14" t="s">
        <v>113</v>
      </c>
      <c r="BE317" s="182">
        <f>IF(N317="základní",J317,0)</f>
        <v>0</v>
      </c>
      <c r="BF317" s="182">
        <f>IF(N317="snížená",J317,0)</f>
        <v>0</v>
      </c>
      <c r="BG317" s="182">
        <f>IF(N317="zákl. přenesená",J317,0)</f>
        <v>0</v>
      </c>
      <c r="BH317" s="182">
        <f>IF(N317="sníž. přenesená",J317,0)</f>
        <v>0</v>
      </c>
      <c r="BI317" s="182">
        <f>IF(N317="nulová",J317,0)</f>
        <v>0</v>
      </c>
      <c r="BJ317" s="14" t="s">
        <v>79</v>
      </c>
      <c r="BK317" s="182">
        <f>ROUND(I317*H317,2)</f>
        <v>0</v>
      </c>
      <c r="BL317" s="14" t="s">
        <v>544</v>
      </c>
      <c r="BM317" s="14" t="s">
        <v>581</v>
      </c>
    </row>
    <row r="318" spans="2:65" s="1" customFormat="1" ht="58.5">
      <c r="B318" s="31"/>
      <c r="C318" s="32"/>
      <c r="D318" s="183" t="s">
        <v>123</v>
      </c>
      <c r="E318" s="32"/>
      <c r="F318" s="184" t="s">
        <v>582</v>
      </c>
      <c r="G318" s="32"/>
      <c r="H318" s="32"/>
      <c r="I318" s="100"/>
      <c r="J318" s="32"/>
      <c r="K318" s="32"/>
      <c r="L318" s="35"/>
      <c r="M318" s="185"/>
      <c r="N318" s="57"/>
      <c r="O318" s="57"/>
      <c r="P318" s="57"/>
      <c r="Q318" s="57"/>
      <c r="R318" s="57"/>
      <c r="S318" s="57"/>
      <c r="T318" s="58"/>
      <c r="AT318" s="14" t="s">
        <v>123</v>
      </c>
      <c r="AU318" s="14" t="s">
        <v>79</v>
      </c>
    </row>
    <row r="319" spans="2:65" s="11" customFormat="1" ht="11.25">
      <c r="B319" s="186"/>
      <c r="C319" s="187"/>
      <c r="D319" s="183" t="s">
        <v>125</v>
      </c>
      <c r="E319" s="188" t="s">
        <v>1</v>
      </c>
      <c r="F319" s="189" t="s">
        <v>583</v>
      </c>
      <c r="G319" s="187"/>
      <c r="H319" s="190">
        <v>391.12299999999999</v>
      </c>
      <c r="I319" s="191"/>
      <c r="J319" s="187"/>
      <c r="K319" s="187"/>
      <c r="L319" s="192"/>
      <c r="M319" s="193"/>
      <c r="N319" s="194"/>
      <c r="O319" s="194"/>
      <c r="P319" s="194"/>
      <c r="Q319" s="194"/>
      <c r="R319" s="194"/>
      <c r="S319" s="194"/>
      <c r="T319" s="195"/>
      <c r="AT319" s="196" t="s">
        <v>125</v>
      </c>
      <c r="AU319" s="196" t="s">
        <v>79</v>
      </c>
      <c r="AV319" s="11" t="s">
        <v>81</v>
      </c>
      <c r="AW319" s="11" t="s">
        <v>34</v>
      </c>
      <c r="AX319" s="11" t="s">
        <v>79</v>
      </c>
      <c r="AY319" s="196" t="s">
        <v>113</v>
      </c>
    </row>
    <row r="320" spans="2:65" s="1" customFormat="1" ht="22.5" customHeight="1">
      <c r="B320" s="31"/>
      <c r="C320" s="171" t="s">
        <v>584</v>
      </c>
      <c r="D320" s="171" t="s">
        <v>116</v>
      </c>
      <c r="E320" s="172" t="s">
        <v>585</v>
      </c>
      <c r="F320" s="173" t="s">
        <v>586</v>
      </c>
      <c r="G320" s="174" t="s">
        <v>144</v>
      </c>
      <c r="H320" s="175">
        <v>8.6430000000000007</v>
      </c>
      <c r="I320" s="176"/>
      <c r="J320" s="177">
        <f>ROUND(I320*H320,2)</f>
        <v>0</v>
      </c>
      <c r="K320" s="173" t="s">
        <v>120</v>
      </c>
      <c r="L320" s="35"/>
      <c r="M320" s="178" t="s">
        <v>1</v>
      </c>
      <c r="N320" s="179" t="s">
        <v>42</v>
      </c>
      <c r="O320" s="57"/>
      <c r="P320" s="180">
        <f>O320*H320</f>
        <v>0</v>
      </c>
      <c r="Q320" s="180">
        <v>0</v>
      </c>
      <c r="R320" s="180">
        <f>Q320*H320</f>
        <v>0</v>
      </c>
      <c r="S320" s="180">
        <v>0</v>
      </c>
      <c r="T320" s="181">
        <f>S320*H320</f>
        <v>0</v>
      </c>
      <c r="AR320" s="14" t="s">
        <v>544</v>
      </c>
      <c r="AT320" s="14" t="s">
        <v>116</v>
      </c>
      <c r="AU320" s="14" t="s">
        <v>79</v>
      </c>
      <c r="AY320" s="14" t="s">
        <v>113</v>
      </c>
      <c r="BE320" s="182">
        <f>IF(N320="základní",J320,0)</f>
        <v>0</v>
      </c>
      <c r="BF320" s="182">
        <f>IF(N320="snížená",J320,0)</f>
        <v>0</v>
      </c>
      <c r="BG320" s="182">
        <f>IF(N320="zákl. přenesená",J320,0)</f>
        <v>0</v>
      </c>
      <c r="BH320" s="182">
        <f>IF(N320="sníž. přenesená",J320,0)</f>
        <v>0</v>
      </c>
      <c r="BI320" s="182">
        <f>IF(N320="nulová",J320,0)</f>
        <v>0</v>
      </c>
      <c r="BJ320" s="14" t="s">
        <v>79</v>
      </c>
      <c r="BK320" s="182">
        <f>ROUND(I320*H320,2)</f>
        <v>0</v>
      </c>
      <c r="BL320" s="14" t="s">
        <v>544</v>
      </c>
      <c r="BM320" s="14" t="s">
        <v>587</v>
      </c>
    </row>
    <row r="321" spans="2:65" s="1" customFormat="1" ht="58.5">
      <c r="B321" s="31"/>
      <c r="C321" s="32"/>
      <c r="D321" s="183" t="s">
        <v>123</v>
      </c>
      <c r="E321" s="32"/>
      <c r="F321" s="184" t="s">
        <v>588</v>
      </c>
      <c r="G321" s="32"/>
      <c r="H321" s="32"/>
      <c r="I321" s="100"/>
      <c r="J321" s="32"/>
      <c r="K321" s="32"/>
      <c r="L321" s="35"/>
      <c r="M321" s="185"/>
      <c r="N321" s="57"/>
      <c r="O321" s="57"/>
      <c r="P321" s="57"/>
      <c r="Q321" s="57"/>
      <c r="R321" s="57"/>
      <c r="S321" s="57"/>
      <c r="T321" s="58"/>
      <c r="AT321" s="14" t="s">
        <v>123</v>
      </c>
      <c r="AU321" s="14" t="s">
        <v>79</v>
      </c>
    </row>
    <row r="322" spans="2:65" s="11" customFormat="1" ht="11.25">
      <c r="B322" s="186"/>
      <c r="C322" s="187"/>
      <c r="D322" s="183" t="s">
        <v>125</v>
      </c>
      <c r="E322" s="188" t="s">
        <v>1</v>
      </c>
      <c r="F322" s="189" t="s">
        <v>589</v>
      </c>
      <c r="G322" s="187"/>
      <c r="H322" s="190">
        <v>8.6430000000000007</v>
      </c>
      <c r="I322" s="191"/>
      <c r="J322" s="187"/>
      <c r="K322" s="187"/>
      <c r="L322" s="192"/>
      <c r="M322" s="193"/>
      <c r="N322" s="194"/>
      <c r="O322" s="194"/>
      <c r="P322" s="194"/>
      <c r="Q322" s="194"/>
      <c r="R322" s="194"/>
      <c r="S322" s="194"/>
      <c r="T322" s="195"/>
      <c r="AT322" s="196" t="s">
        <v>125</v>
      </c>
      <c r="AU322" s="196" t="s">
        <v>79</v>
      </c>
      <c r="AV322" s="11" t="s">
        <v>81</v>
      </c>
      <c r="AW322" s="11" t="s">
        <v>34</v>
      </c>
      <c r="AX322" s="11" t="s">
        <v>79</v>
      </c>
      <c r="AY322" s="196" t="s">
        <v>113</v>
      </c>
    </row>
    <row r="323" spans="2:65" s="1" customFormat="1" ht="22.5" customHeight="1">
      <c r="B323" s="31"/>
      <c r="C323" s="171" t="s">
        <v>590</v>
      </c>
      <c r="D323" s="171" t="s">
        <v>116</v>
      </c>
      <c r="E323" s="172" t="s">
        <v>591</v>
      </c>
      <c r="F323" s="173" t="s">
        <v>592</v>
      </c>
      <c r="G323" s="174" t="s">
        <v>144</v>
      </c>
      <c r="H323" s="175">
        <v>469.39699999999999</v>
      </c>
      <c r="I323" s="176"/>
      <c r="J323" s="177">
        <f>ROUND(I323*H323,2)</f>
        <v>0</v>
      </c>
      <c r="K323" s="173" t="s">
        <v>120</v>
      </c>
      <c r="L323" s="35"/>
      <c r="M323" s="178" t="s">
        <v>1</v>
      </c>
      <c r="N323" s="179" t="s">
        <v>42</v>
      </c>
      <c r="O323" s="57"/>
      <c r="P323" s="180">
        <f>O323*H323</f>
        <v>0</v>
      </c>
      <c r="Q323" s="180">
        <v>0</v>
      </c>
      <c r="R323" s="180">
        <f>Q323*H323</f>
        <v>0</v>
      </c>
      <c r="S323" s="180">
        <v>0</v>
      </c>
      <c r="T323" s="181">
        <f>S323*H323</f>
        <v>0</v>
      </c>
      <c r="AR323" s="14" t="s">
        <v>544</v>
      </c>
      <c r="AT323" s="14" t="s">
        <v>116</v>
      </c>
      <c r="AU323" s="14" t="s">
        <v>79</v>
      </c>
      <c r="AY323" s="14" t="s">
        <v>113</v>
      </c>
      <c r="BE323" s="182">
        <f>IF(N323="základní",J323,0)</f>
        <v>0</v>
      </c>
      <c r="BF323" s="182">
        <f>IF(N323="snížená",J323,0)</f>
        <v>0</v>
      </c>
      <c r="BG323" s="182">
        <f>IF(N323="zákl. přenesená",J323,0)</f>
        <v>0</v>
      </c>
      <c r="BH323" s="182">
        <f>IF(N323="sníž. přenesená",J323,0)</f>
        <v>0</v>
      </c>
      <c r="BI323" s="182">
        <f>IF(N323="nulová",J323,0)</f>
        <v>0</v>
      </c>
      <c r="BJ323" s="14" t="s">
        <v>79</v>
      </c>
      <c r="BK323" s="182">
        <f>ROUND(I323*H323,2)</f>
        <v>0</v>
      </c>
      <c r="BL323" s="14" t="s">
        <v>544</v>
      </c>
      <c r="BM323" s="14" t="s">
        <v>593</v>
      </c>
    </row>
    <row r="324" spans="2:65" s="1" customFormat="1" ht="58.5">
      <c r="B324" s="31"/>
      <c r="C324" s="32"/>
      <c r="D324" s="183" t="s">
        <v>123</v>
      </c>
      <c r="E324" s="32"/>
      <c r="F324" s="184" t="s">
        <v>594</v>
      </c>
      <c r="G324" s="32"/>
      <c r="H324" s="32"/>
      <c r="I324" s="100"/>
      <c r="J324" s="32"/>
      <c r="K324" s="32"/>
      <c r="L324" s="35"/>
      <c r="M324" s="185"/>
      <c r="N324" s="57"/>
      <c r="O324" s="57"/>
      <c r="P324" s="57"/>
      <c r="Q324" s="57"/>
      <c r="R324" s="57"/>
      <c r="S324" s="57"/>
      <c r="T324" s="58"/>
      <c r="AT324" s="14" t="s">
        <v>123</v>
      </c>
      <c r="AU324" s="14" t="s">
        <v>79</v>
      </c>
    </row>
    <row r="325" spans="2:65" s="11" customFormat="1" ht="11.25">
      <c r="B325" s="186"/>
      <c r="C325" s="187"/>
      <c r="D325" s="183" t="s">
        <v>125</v>
      </c>
      <c r="E325" s="188" t="s">
        <v>1</v>
      </c>
      <c r="F325" s="189" t="s">
        <v>595</v>
      </c>
      <c r="G325" s="187"/>
      <c r="H325" s="190">
        <v>469.39699999999999</v>
      </c>
      <c r="I325" s="191"/>
      <c r="J325" s="187"/>
      <c r="K325" s="187"/>
      <c r="L325" s="192"/>
      <c r="M325" s="193"/>
      <c r="N325" s="194"/>
      <c r="O325" s="194"/>
      <c r="P325" s="194"/>
      <c r="Q325" s="194"/>
      <c r="R325" s="194"/>
      <c r="S325" s="194"/>
      <c r="T325" s="195"/>
      <c r="AT325" s="196" t="s">
        <v>125</v>
      </c>
      <c r="AU325" s="196" t="s">
        <v>79</v>
      </c>
      <c r="AV325" s="11" t="s">
        <v>81</v>
      </c>
      <c r="AW325" s="11" t="s">
        <v>34</v>
      </c>
      <c r="AX325" s="11" t="s">
        <v>79</v>
      </c>
      <c r="AY325" s="196" t="s">
        <v>113</v>
      </c>
    </row>
    <row r="326" spans="2:65" s="1" customFormat="1" ht="22.5" customHeight="1">
      <c r="B326" s="31"/>
      <c r="C326" s="171" t="s">
        <v>596</v>
      </c>
      <c r="D326" s="171" t="s">
        <v>116</v>
      </c>
      <c r="E326" s="172" t="s">
        <v>585</v>
      </c>
      <c r="F326" s="173" t="s">
        <v>586</v>
      </c>
      <c r="G326" s="174" t="s">
        <v>144</v>
      </c>
      <c r="H326" s="175">
        <v>17.611999999999998</v>
      </c>
      <c r="I326" s="176"/>
      <c r="J326" s="177">
        <f>ROUND(I326*H326,2)</f>
        <v>0</v>
      </c>
      <c r="K326" s="173" t="s">
        <v>120</v>
      </c>
      <c r="L326" s="35"/>
      <c r="M326" s="178" t="s">
        <v>1</v>
      </c>
      <c r="N326" s="179" t="s">
        <v>42</v>
      </c>
      <c r="O326" s="57"/>
      <c r="P326" s="180">
        <f>O326*H326</f>
        <v>0</v>
      </c>
      <c r="Q326" s="180">
        <v>0</v>
      </c>
      <c r="R326" s="180">
        <f>Q326*H326</f>
        <v>0</v>
      </c>
      <c r="S326" s="180">
        <v>0</v>
      </c>
      <c r="T326" s="181">
        <f>S326*H326</f>
        <v>0</v>
      </c>
      <c r="AR326" s="14" t="s">
        <v>544</v>
      </c>
      <c r="AT326" s="14" t="s">
        <v>116</v>
      </c>
      <c r="AU326" s="14" t="s">
        <v>79</v>
      </c>
      <c r="AY326" s="14" t="s">
        <v>113</v>
      </c>
      <c r="BE326" s="182">
        <f>IF(N326="základní",J326,0)</f>
        <v>0</v>
      </c>
      <c r="BF326" s="182">
        <f>IF(N326="snížená",J326,0)</f>
        <v>0</v>
      </c>
      <c r="BG326" s="182">
        <f>IF(N326="zákl. přenesená",J326,0)</f>
        <v>0</v>
      </c>
      <c r="BH326" s="182">
        <f>IF(N326="sníž. přenesená",J326,0)</f>
        <v>0</v>
      </c>
      <c r="BI326" s="182">
        <f>IF(N326="nulová",J326,0)</f>
        <v>0</v>
      </c>
      <c r="BJ326" s="14" t="s">
        <v>79</v>
      </c>
      <c r="BK326" s="182">
        <f>ROUND(I326*H326,2)</f>
        <v>0</v>
      </c>
      <c r="BL326" s="14" t="s">
        <v>544</v>
      </c>
      <c r="BM326" s="14" t="s">
        <v>597</v>
      </c>
    </row>
    <row r="327" spans="2:65" s="1" customFormat="1" ht="58.5">
      <c r="B327" s="31"/>
      <c r="C327" s="32"/>
      <c r="D327" s="183" t="s">
        <v>123</v>
      </c>
      <c r="E327" s="32"/>
      <c r="F327" s="184" t="s">
        <v>588</v>
      </c>
      <c r="G327" s="32"/>
      <c r="H327" s="32"/>
      <c r="I327" s="100"/>
      <c r="J327" s="32"/>
      <c r="K327" s="32"/>
      <c r="L327" s="35"/>
      <c r="M327" s="185"/>
      <c r="N327" s="57"/>
      <c r="O327" s="57"/>
      <c r="P327" s="57"/>
      <c r="Q327" s="57"/>
      <c r="R327" s="57"/>
      <c r="S327" s="57"/>
      <c r="T327" s="58"/>
      <c r="AT327" s="14" t="s">
        <v>123</v>
      </c>
      <c r="AU327" s="14" t="s">
        <v>79</v>
      </c>
    </row>
    <row r="328" spans="2:65" s="11" customFormat="1" ht="11.25">
      <c r="B328" s="186"/>
      <c r="C328" s="187"/>
      <c r="D328" s="183" t="s">
        <v>125</v>
      </c>
      <c r="E328" s="188" t="s">
        <v>1</v>
      </c>
      <c r="F328" s="189" t="s">
        <v>598</v>
      </c>
      <c r="G328" s="187"/>
      <c r="H328" s="190">
        <v>17.611999999999998</v>
      </c>
      <c r="I328" s="191"/>
      <c r="J328" s="187"/>
      <c r="K328" s="187"/>
      <c r="L328" s="192"/>
      <c r="M328" s="193"/>
      <c r="N328" s="194"/>
      <c r="O328" s="194"/>
      <c r="P328" s="194"/>
      <c r="Q328" s="194"/>
      <c r="R328" s="194"/>
      <c r="S328" s="194"/>
      <c r="T328" s="195"/>
      <c r="AT328" s="196" t="s">
        <v>125</v>
      </c>
      <c r="AU328" s="196" t="s">
        <v>79</v>
      </c>
      <c r="AV328" s="11" t="s">
        <v>81</v>
      </c>
      <c r="AW328" s="11" t="s">
        <v>34</v>
      </c>
      <c r="AX328" s="11" t="s">
        <v>79</v>
      </c>
      <c r="AY328" s="196" t="s">
        <v>113</v>
      </c>
    </row>
    <row r="329" spans="2:65" s="1" customFormat="1" ht="22.5" customHeight="1">
      <c r="B329" s="31"/>
      <c r="C329" s="171" t="s">
        <v>599</v>
      </c>
      <c r="D329" s="171" t="s">
        <v>116</v>
      </c>
      <c r="E329" s="172" t="s">
        <v>600</v>
      </c>
      <c r="F329" s="173" t="s">
        <v>601</v>
      </c>
      <c r="G329" s="174" t="s">
        <v>144</v>
      </c>
      <c r="H329" s="175">
        <v>3.03</v>
      </c>
      <c r="I329" s="176"/>
      <c r="J329" s="177">
        <f>ROUND(I329*H329,2)</f>
        <v>0</v>
      </c>
      <c r="K329" s="173" t="s">
        <v>120</v>
      </c>
      <c r="L329" s="35"/>
      <c r="M329" s="178" t="s">
        <v>1</v>
      </c>
      <c r="N329" s="179" t="s">
        <v>42</v>
      </c>
      <c r="O329" s="57"/>
      <c r="P329" s="180">
        <f>O329*H329</f>
        <v>0</v>
      </c>
      <c r="Q329" s="180">
        <v>0</v>
      </c>
      <c r="R329" s="180">
        <f>Q329*H329</f>
        <v>0</v>
      </c>
      <c r="S329" s="180">
        <v>0</v>
      </c>
      <c r="T329" s="181">
        <f>S329*H329</f>
        <v>0</v>
      </c>
      <c r="AR329" s="14" t="s">
        <v>544</v>
      </c>
      <c r="AT329" s="14" t="s">
        <v>116</v>
      </c>
      <c r="AU329" s="14" t="s">
        <v>79</v>
      </c>
      <c r="AY329" s="14" t="s">
        <v>113</v>
      </c>
      <c r="BE329" s="182">
        <f>IF(N329="základní",J329,0)</f>
        <v>0</v>
      </c>
      <c r="BF329" s="182">
        <f>IF(N329="snížená",J329,0)</f>
        <v>0</v>
      </c>
      <c r="BG329" s="182">
        <f>IF(N329="zákl. přenesená",J329,0)</f>
        <v>0</v>
      </c>
      <c r="BH329" s="182">
        <f>IF(N329="sníž. přenesená",J329,0)</f>
        <v>0</v>
      </c>
      <c r="BI329" s="182">
        <f>IF(N329="nulová",J329,0)</f>
        <v>0</v>
      </c>
      <c r="BJ329" s="14" t="s">
        <v>79</v>
      </c>
      <c r="BK329" s="182">
        <f>ROUND(I329*H329,2)</f>
        <v>0</v>
      </c>
      <c r="BL329" s="14" t="s">
        <v>544</v>
      </c>
      <c r="BM329" s="14" t="s">
        <v>602</v>
      </c>
    </row>
    <row r="330" spans="2:65" s="1" customFormat="1" ht="58.5">
      <c r="B330" s="31"/>
      <c r="C330" s="32"/>
      <c r="D330" s="183" t="s">
        <v>123</v>
      </c>
      <c r="E330" s="32"/>
      <c r="F330" s="184" t="s">
        <v>603</v>
      </c>
      <c r="G330" s="32"/>
      <c r="H330" s="32"/>
      <c r="I330" s="100"/>
      <c r="J330" s="32"/>
      <c r="K330" s="32"/>
      <c r="L330" s="35"/>
      <c r="M330" s="185"/>
      <c r="N330" s="57"/>
      <c r="O330" s="57"/>
      <c r="P330" s="57"/>
      <c r="Q330" s="57"/>
      <c r="R330" s="57"/>
      <c r="S330" s="57"/>
      <c r="T330" s="58"/>
      <c r="AT330" s="14" t="s">
        <v>123</v>
      </c>
      <c r="AU330" s="14" t="s">
        <v>79</v>
      </c>
    </row>
    <row r="331" spans="2:65" s="11" customFormat="1" ht="11.25">
      <c r="B331" s="186"/>
      <c r="C331" s="187"/>
      <c r="D331" s="183" t="s">
        <v>125</v>
      </c>
      <c r="E331" s="188" t="s">
        <v>1</v>
      </c>
      <c r="F331" s="189" t="s">
        <v>604</v>
      </c>
      <c r="G331" s="187"/>
      <c r="H331" s="190">
        <v>3.03</v>
      </c>
      <c r="I331" s="191"/>
      <c r="J331" s="187"/>
      <c r="K331" s="187"/>
      <c r="L331" s="192"/>
      <c r="M331" s="193"/>
      <c r="N331" s="194"/>
      <c r="O331" s="194"/>
      <c r="P331" s="194"/>
      <c r="Q331" s="194"/>
      <c r="R331" s="194"/>
      <c r="S331" s="194"/>
      <c r="T331" s="195"/>
      <c r="AT331" s="196" t="s">
        <v>125</v>
      </c>
      <c r="AU331" s="196" t="s">
        <v>79</v>
      </c>
      <c r="AV331" s="11" t="s">
        <v>81</v>
      </c>
      <c r="AW331" s="11" t="s">
        <v>34</v>
      </c>
      <c r="AX331" s="11" t="s">
        <v>79</v>
      </c>
      <c r="AY331" s="196" t="s">
        <v>113</v>
      </c>
    </row>
    <row r="332" spans="2:65" s="1" customFormat="1" ht="22.5" customHeight="1">
      <c r="B332" s="31"/>
      <c r="C332" s="171" t="s">
        <v>605</v>
      </c>
      <c r="D332" s="171" t="s">
        <v>116</v>
      </c>
      <c r="E332" s="172" t="s">
        <v>606</v>
      </c>
      <c r="F332" s="173" t="s">
        <v>607</v>
      </c>
      <c r="G332" s="174" t="s">
        <v>144</v>
      </c>
      <c r="H332" s="175">
        <v>21.111999999999998</v>
      </c>
      <c r="I332" s="176"/>
      <c r="J332" s="177">
        <f>ROUND(I332*H332,2)</f>
        <v>0</v>
      </c>
      <c r="K332" s="173" t="s">
        <v>120</v>
      </c>
      <c r="L332" s="35"/>
      <c r="M332" s="178" t="s">
        <v>1</v>
      </c>
      <c r="N332" s="179" t="s">
        <v>42</v>
      </c>
      <c r="O332" s="57"/>
      <c r="P332" s="180">
        <f>O332*H332</f>
        <v>0</v>
      </c>
      <c r="Q332" s="180">
        <v>0</v>
      </c>
      <c r="R332" s="180">
        <f>Q332*H332</f>
        <v>0</v>
      </c>
      <c r="S332" s="180">
        <v>0</v>
      </c>
      <c r="T332" s="181">
        <f>S332*H332</f>
        <v>0</v>
      </c>
      <c r="AR332" s="14" t="s">
        <v>544</v>
      </c>
      <c r="AT332" s="14" t="s">
        <v>116</v>
      </c>
      <c r="AU332" s="14" t="s">
        <v>79</v>
      </c>
      <c r="AY332" s="14" t="s">
        <v>113</v>
      </c>
      <c r="BE332" s="182">
        <f>IF(N332="základní",J332,0)</f>
        <v>0</v>
      </c>
      <c r="BF332" s="182">
        <f>IF(N332="snížená",J332,0)</f>
        <v>0</v>
      </c>
      <c r="BG332" s="182">
        <f>IF(N332="zákl. přenesená",J332,0)</f>
        <v>0</v>
      </c>
      <c r="BH332" s="182">
        <f>IF(N332="sníž. přenesená",J332,0)</f>
        <v>0</v>
      </c>
      <c r="BI332" s="182">
        <f>IF(N332="nulová",J332,0)</f>
        <v>0</v>
      </c>
      <c r="BJ332" s="14" t="s">
        <v>79</v>
      </c>
      <c r="BK332" s="182">
        <f>ROUND(I332*H332,2)</f>
        <v>0</v>
      </c>
      <c r="BL332" s="14" t="s">
        <v>544</v>
      </c>
      <c r="BM332" s="14" t="s">
        <v>608</v>
      </c>
    </row>
    <row r="333" spans="2:65" s="1" customFormat="1" ht="58.5">
      <c r="B333" s="31"/>
      <c r="C333" s="32"/>
      <c r="D333" s="183" t="s">
        <v>123</v>
      </c>
      <c r="E333" s="32"/>
      <c r="F333" s="184" t="s">
        <v>609</v>
      </c>
      <c r="G333" s="32"/>
      <c r="H333" s="32"/>
      <c r="I333" s="100"/>
      <c r="J333" s="32"/>
      <c r="K333" s="32"/>
      <c r="L333" s="35"/>
      <c r="M333" s="185"/>
      <c r="N333" s="57"/>
      <c r="O333" s="57"/>
      <c r="P333" s="57"/>
      <c r="Q333" s="57"/>
      <c r="R333" s="57"/>
      <c r="S333" s="57"/>
      <c r="T333" s="58"/>
      <c r="AT333" s="14" t="s">
        <v>123</v>
      </c>
      <c r="AU333" s="14" t="s">
        <v>79</v>
      </c>
    </row>
    <row r="334" spans="2:65" s="11" customFormat="1" ht="11.25">
      <c r="B334" s="186"/>
      <c r="C334" s="187"/>
      <c r="D334" s="183" t="s">
        <v>125</v>
      </c>
      <c r="E334" s="188" t="s">
        <v>1</v>
      </c>
      <c r="F334" s="189" t="s">
        <v>610</v>
      </c>
      <c r="G334" s="187"/>
      <c r="H334" s="190">
        <v>21.111999999999998</v>
      </c>
      <c r="I334" s="191"/>
      <c r="J334" s="187"/>
      <c r="K334" s="187"/>
      <c r="L334" s="192"/>
      <c r="M334" s="193"/>
      <c r="N334" s="194"/>
      <c r="O334" s="194"/>
      <c r="P334" s="194"/>
      <c r="Q334" s="194"/>
      <c r="R334" s="194"/>
      <c r="S334" s="194"/>
      <c r="T334" s="195"/>
      <c r="AT334" s="196" t="s">
        <v>125</v>
      </c>
      <c r="AU334" s="196" t="s">
        <v>79</v>
      </c>
      <c r="AV334" s="11" t="s">
        <v>81</v>
      </c>
      <c r="AW334" s="11" t="s">
        <v>34</v>
      </c>
      <c r="AX334" s="11" t="s">
        <v>79</v>
      </c>
      <c r="AY334" s="196" t="s">
        <v>113</v>
      </c>
    </row>
    <row r="335" spans="2:65" s="1" customFormat="1" ht="22.5" customHeight="1">
      <c r="B335" s="31"/>
      <c r="C335" s="171" t="s">
        <v>611</v>
      </c>
      <c r="D335" s="171" t="s">
        <v>116</v>
      </c>
      <c r="E335" s="172" t="s">
        <v>612</v>
      </c>
      <c r="F335" s="173" t="s">
        <v>613</v>
      </c>
      <c r="G335" s="174" t="s">
        <v>144</v>
      </c>
      <c r="H335" s="175">
        <v>1.548</v>
      </c>
      <c r="I335" s="176"/>
      <c r="J335" s="177">
        <f>ROUND(I335*H335,2)</f>
        <v>0</v>
      </c>
      <c r="K335" s="173" t="s">
        <v>120</v>
      </c>
      <c r="L335" s="35"/>
      <c r="M335" s="178" t="s">
        <v>1</v>
      </c>
      <c r="N335" s="179" t="s">
        <v>42</v>
      </c>
      <c r="O335" s="57"/>
      <c r="P335" s="180">
        <f>O335*H335</f>
        <v>0</v>
      </c>
      <c r="Q335" s="180">
        <v>0</v>
      </c>
      <c r="R335" s="180">
        <f>Q335*H335</f>
        <v>0</v>
      </c>
      <c r="S335" s="180">
        <v>0</v>
      </c>
      <c r="T335" s="181">
        <f>S335*H335</f>
        <v>0</v>
      </c>
      <c r="AR335" s="14" t="s">
        <v>544</v>
      </c>
      <c r="AT335" s="14" t="s">
        <v>116</v>
      </c>
      <c r="AU335" s="14" t="s">
        <v>79</v>
      </c>
      <c r="AY335" s="14" t="s">
        <v>113</v>
      </c>
      <c r="BE335" s="182">
        <f>IF(N335="základní",J335,0)</f>
        <v>0</v>
      </c>
      <c r="BF335" s="182">
        <f>IF(N335="snížená",J335,0)</f>
        <v>0</v>
      </c>
      <c r="BG335" s="182">
        <f>IF(N335="zákl. přenesená",J335,0)</f>
        <v>0</v>
      </c>
      <c r="BH335" s="182">
        <f>IF(N335="sníž. přenesená",J335,0)</f>
        <v>0</v>
      </c>
      <c r="BI335" s="182">
        <f>IF(N335="nulová",J335,0)</f>
        <v>0</v>
      </c>
      <c r="BJ335" s="14" t="s">
        <v>79</v>
      </c>
      <c r="BK335" s="182">
        <f>ROUND(I335*H335,2)</f>
        <v>0</v>
      </c>
      <c r="BL335" s="14" t="s">
        <v>544</v>
      </c>
      <c r="BM335" s="14" t="s">
        <v>614</v>
      </c>
    </row>
    <row r="336" spans="2:65" s="1" customFormat="1" ht="58.5">
      <c r="B336" s="31"/>
      <c r="C336" s="32"/>
      <c r="D336" s="183" t="s">
        <v>123</v>
      </c>
      <c r="E336" s="32"/>
      <c r="F336" s="184" t="s">
        <v>615</v>
      </c>
      <c r="G336" s="32"/>
      <c r="H336" s="32"/>
      <c r="I336" s="100"/>
      <c r="J336" s="32"/>
      <c r="K336" s="32"/>
      <c r="L336" s="35"/>
      <c r="M336" s="185"/>
      <c r="N336" s="57"/>
      <c r="O336" s="57"/>
      <c r="P336" s="57"/>
      <c r="Q336" s="57"/>
      <c r="R336" s="57"/>
      <c r="S336" s="57"/>
      <c r="T336" s="58"/>
      <c r="AT336" s="14" t="s">
        <v>123</v>
      </c>
      <c r="AU336" s="14" t="s">
        <v>79</v>
      </c>
    </row>
    <row r="337" spans="2:65" s="11" customFormat="1" ht="11.25">
      <c r="B337" s="186"/>
      <c r="C337" s="187"/>
      <c r="D337" s="183" t="s">
        <v>125</v>
      </c>
      <c r="E337" s="188" t="s">
        <v>1</v>
      </c>
      <c r="F337" s="189" t="s">
        <v>616</v>
      </c>
      <c r="G337" s="187"/>
      <c r="H337" s="190">
        <v>1.548</v>
      </c>
      <c r="I337" s="191"/>
      <c r="J337" s="187"/>
      <c r="K337" s="187"/>
      <c r="L337" s="192"/>
      <c r="M337" s="193"/>
      <c r="N337" s="194"/>
      <c r="O337" s="194"/>
      <c r="P337" s="194"/>
      <c r="Q337" s="194"/>
      <c r="R337" s="194"/>
      <c r="S337" s="194"/>
      <c r="T337" s="195"/>
      <c r="AT337" s="196" t="s">
        <v>125</v>
      </c>
      <c r="AU337" s="196" t="s">
        <v>79</v>
      </c>
      <c r="AV337" s="11" t="s">
        <v>81</v>
      </c>
      <c r="AW337" s="11" t="s">
        <v>34</v>
      </c>
      <c r="AX337" s="11" t="s">
        <v>79</v>
      </c>
      <c r="AY337" s="196" t="s">
        <v>113</v>
      </c>
    </row>
    <row r="338" spans="2:65" s="1" customFormat="1" ht="22.5" customHeight="1">
      <c r="B338" s="31"/>
      <c r="C338" s="171" t="s">
        <v>617</v>
      </c>
      <c r="D338" s="171" t="s">
        <v>116</v>
      </c>
      <c r="E338" s="172" t="s">
        <v>560</v>
      </c>
      <c r="F338" s="173" t="s">
        <v>561</v>
      </c>
      <c r="G338" s="174" t="s">
        <v>144</v>
      </c>
      <c r="H338" s="175">
        <v>29.611999999999998</v>
      </c>
      <c r="I338" s="176"/>
      <c r="J338" s="177">
        <f>ROUND(I338*H338,2)</f>
        <v>0</v>
      </c>
      <c r="K338" s="173" t="s">
        <v>120</v>
      </c>
      <c r="L338" s="35"/>
      <c r="M338" s="178" t="s">
        <v>1</v>
      </c>
      <c r="N338" s="179" t="s">
        <v>42</v>
      </c>
      <c r="O338" s="57"/>
      <c r="P338" s="180">
        <f>O338*H338</f>
        <v>0</v>
      </c>
      <c r="Q338" s="180">
        <v>0</v>
      </c>
      <c r="R338" s="180">
        <f>Q338*H338</f>
        <v>0</v>
      </c>
      <c r="S338" s="180">
        <v>0</v>
      </c>
      <c r="T338" s="181">
        <f>S338*H338</f>
        <v>0</v>
      </c>
      <c r="AR338" s="14" t="s">
        <v>544</v>
      </c>
      <c r="AT338" s="14" t="s">
        <v>116</v>
      </c>
      <c r="AU338" s="14" t="s">
        <v>79</v>
      </c>
      <c r="AY338" s="14" t="s">
        <v>113</v>
      </c>
      <c r="BE338" s="182">
        <f>IF(N338="základní",J338,0)</f>
        <v>0</v>
      </c>
      <c r="BF338" s="182">
        <f>IF(N338="snížená",J338,0)</f>
        <v>0</v>
      </c>
      <c r="BG338" s="182">
        <f>IF(N338="zákl. přenesená",J338,0)</f>
        <v>0</v>
      </c>
      <c r="BH338" s="182">
        <f>IF(N338="sníž. přenesená",J338,0)</f>
        <v>0</v>
      </c>
      <c r="BI338" s="182">
        <f>IF(N338="nulová",J338,0)</f>
        <v>0</v>
      </c>
      <c r="BJ338" s="14" t="s">
        <v>79</v>
      </c>
      <c r="BK338" s="182">
        <f>ROUND(I338*H338,2)</f>
        <v>0</v>
      </c>
      <c r="BL338" s="14" t="s">
        <v>544</v>
      </c>
      <c r="BM338" s="14" t="s">
        <v>618</v>
      </c>
    </row>
    <row r="339" spans="2:65" s="1" customFormat="1" ht="58.5">
      <c r="B339" s="31"/>
      <c r="C339" s="32"/>
      <c r="D339" s="183" t="s">
        <v>123</v>
      </c>
      <c r="E339" s="32"/>
      <c r="F339" s="184" t="s">
        <v>563</v>
      </c>
      <c r="G339" s="32"/>
      <c r="H339" s="32"/>
      <c r="I339" s="100"/>
      <c r="J339" s="32"/>
      <c r="K339" s="32"/>
      <c r="L339" s="35"/>
      <c r="M339" s="185"/>
      <c r="N339" s="57"/>
      <c r="O339" s="57"/>
      <c r="P339" s="57"/>
      <c r="Q339" s="57"/>
      <c r="R339" s="57"/>
      <c r="S339" s="57"/>
      <c r="T339" s="58"/>
      <c r="AT339" s="14" t="s">
        <v>123</v>
      </c>
      <c r="AU339" s="14" t="s">
        <v>79</v>
      </c>
    </row>
    <row r="340" spans="2:65" s="11" customFormat="1" ht="11.25">
      <c r="B340" s="186"/>
      <c r="C340" s="187"/>
      <c r="D340" s="183" t="s">
        <v>125</v>
      </c>
      <c r="E340" s="188" t="s">
        <v>1</v>
      </c>
      <c r="F340" s="189" t="s">
        <v>619</v>
      </c>
      <c r="G340" s="187"/>
      <c r="H340" s="190">
        <v>29.611999999999998</v>
      </c>
      <c r="I340" s="191"/>
      <c r="J340" s="187"/>
      <c r="K340" s="187"/>
      <c r="L340" s="192"/>
      <c r="M340" s="193"/>
      <c r="N340" s="194"/>
      <c r="O340" s="194"/>
      <c r="P340" s="194"/>
      <c r="Q340" s="194"/>
      <c r="R340" s="194"/>
      <c r="S340" s="194"/>
      <c r="T340" s="195"/>
      <c r="AT340" s="196" t="s">
        <v>125</v>
      </c>
      <c r="AU340" s="196" t="s">
        <v>79</v>
      </c>
      <c r="AV340" s="11" t="s">
        <v>81</v>
      </c>
      <c r="AW340" s="11" t="s">
        <v>34</v>
      </c>
      <c r="AX340" s="11" t="s">
        <v>79</v>
      </c>
      <c r="AY340" s="196" t="s">
        <v>113</v>
      </c>
    </row>
    <row r="341" spans="2:65" s="1" customFormat="1" ht="22.5" customHeight="1">
      <c r="B341" s="31"/>
      <c r="C341" s="171" t="s">
        <v>620</v>
      </c>
      <c r="D341" s="171" t="s">
        <v>116</v>
      </c>
      <c r="E341" s="172" t="s">
        <v>621</v>
      </c>
      <c r="F341" s="173" t="s">
        <v>622</v>
      </c>
      <c r="G341" s="174" t="s">
        <v>139</v>
      </c>
      <c r="H341" s="175">
        <v>6</v>
      </c>
      <c r="I341" s="176"/>
      <c r="J341" s="177">
        <f>ROUND(I341*H341,2)</f>
        <v>0</v>
      </c>
      <c r="K341" s="173" t="s">
        <v>120</v>
      </c>
      <c r="L341" s="35"/>
      <c r="M341" s="178" t="s">
        <v>1</v>
      </c>
      <c r="N341" s="179" t="s">
        <v>42</v>
      </c>
      <c r="O341" s="57"/>
      <c r="P341" s="180">
        <f>O341*H341</f>
        <v>0</v>
      </c>
      <c r="Q341" s="180">
        <v>0</v>
      </c>
      <c r="R341" s="180">
        <f>Q341*H341</f>
        <v>0</v>
      </c>
      <c r="S341" s="180">
        <v>0</v>
      </c>
      <c r="T341" s="181">
        <f>S341*H341</f>
        <v>0</v>
      </c>
      <c r="AR341" s="14" t="s">
        <v>544</v>
      </c>
      <c r="AT341" s="14" t="s">
        <v>116</v>
      </c>
      <c r="AU341" s="14" t="s">
        <v>79</v>
      </c>
      <c r="AY341" s="14" t="s">
        <v>113</v>
      </c>
      <c r="BE341" s="182">
        <f>IF(N341="základní",J341,0)</f>
        <v>0</v>
      </c>
      <c r="BF341" s="182">
        <f>IF(N341="snížená",J341,0)</f>
        <v>0</v>
      </c>
      <c r="BG341" s="182">
        <f>IF(N341="zákl. přenesená",J341,0)</f>
        <v>0</v>
      </c>
      <c r="BH341" s="182">
        <f>IF(N341="sníž. přenesená",J341,0)</f>
        <v>0</v>
      </c>
      <c r="BI341" s="182">
        <f>IF(N341="nulová",J341,0)</f>
        <v>0</v>
      </c>
      <c r="BJ341" s="14" t="s">
        <v>79</v>
      </c>
      <c r="BK341" s="182">
        <f>ROUND(I341*H341,2)</f>
        <v>0</v>
      </c>
      <c r="BL341" s="14" t="s">
        <v>544</v>
      </c>
      <c r="BM341" s="14" t="s">
        <v>623</v>
      </c>
    </row>
    <row r="342" spans="2:65" s="1" customFormat="1" ht="29.25">
      <c r="B342" s="31"/>
      <c r="C342" s="32"/>
      <c r="D342" s="183" t="s">
        <v>123</v>
      </c>
      <c r="E342" s="32"/>
      <c r="F342" s="184" t="s">
        <v>624</v>
      </c>
      <c r="G342" s="32"/>
      <c r="H342" s="32"/>
      <c r="I342" s="100"/>
      <c r="J342" s="32"/>
      <c r="K342" s="32"/>
      <c r="L342" s="35"/>
      <c r="M342" s="185"/>
      <c r="N342" s="57"/>
      <c r="O342" s="57"/>
      <c r="P342" s="57"/>
      <c r="Q342" s="57"/>
      <c r="R342" s="57"/>
      <c r="S342" s="57"/>
      <c r="T342" s="58"/>
      <c r="AT342" s="14" t="s">
        <v>123</v>
      </c>
      <c r="AU342" s="14" t="s">
        <v>79</v>
      </c>
    </row>
    <row r="343" spans="2:65" s="11" customFormat="1" ht="11.25">
      <c r="B343" s="186"/>
      <c r="C343" s="187"/>
      <c r="D343" s="183" t="s">
        <v>125</v>
      </c>
      <c r="E343" s="188" t="s">
        <v>1</v>
      </c>
      <c r="F343" s="189" t="s">
        <v>625</v>
      </c>
      <c r="G343" s="187"/>
      <c r="H343" s="190">
        <v>6</v>
      </c>
      <c r="I343" s="191"/>
      <c r="J343" s="187"/>
      <c r="K343" s="187"/>
      <c r="L343" s="192"/>
      <c r="M343" s="218"/>
      <c r="N343" s="219"/>
      <c r="O343" s="219"/>
      <c r="P343" s="219"/>
      <c r="Q343" s="219"/>
      <c r="R343" s="219"/>
      <c r="S343" s="219"/>
      <c r="T343" s="220"/>
      <c r="AT343" s="196" t="s">
        <v>125</v>
      </c>
      <c r="AU343" s="196" t="s">
        <v>79</v>
      </c>
      <c r="AV343" s="11" t="s">
        <v>81</v>
      </c>
      <c r="AW343" s="11" t="s">
        <v>34</v>
      </c>
      <c r="AX343" s="11" t="s">
        <v>79</v>
      </c>
      <c r="AY343" s="196" t="s">
        <v>113</v>
      </c>
    </row>
    <row r="344" spans="2:65" s="1" customFormat="1" ht="6.95" customHeight="1">
      <c r="B344" s="43"/>
      <c r="C344" s="44"/>
      <c r="D344" s="44"/>
      <c r="E344" s="44"/>
      <c r="F344" s="44"/>
      <c r="G344" s="44"/>
      <c r="H344" s="44"/>
      <c r="I344" s="122"/>
      <c r="J344" s="44"/>
      <c r="K344" s="44"/>
      <c r="L344" s="35"/>
    </row>
  </sheetData>
  <sheetProtection algorithmName="SHA-512" hashValue="mj8pdK1JdxxK621t8+aWtnptcR4V80VsJbeH9aStAwrKhLFMTCZyS6eOwex2H9ezu2hTfiWXZh28Kee+mMVq9A==" saltValue="IVaPuD4q/OLGx+ZQF5YWGTz9lT5WwHHNgOVTZXaGY4EJaMLLtKAZfWnw9KUou/f+LcJ0jmvMbyL8b8rNMCnslw==" spinCount="100000" sheet="1" objects="1" scenarios="1" formatColumns="0" formatRows="0" autoFilter="0"/>
  <autoFilter ref="C81:K343"/>
  <mergeCells count="9">
    <mergeCell ref="E50:H50"/>
    <mergeCell ref="E72:H72"/>
    <mergeCell ref="E74:H74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307"/>
  <sheetViews>
    <sheetView showGridLines="0" workbookViewId="0"/>
  </sheetViews>
  <sheetFormatPr defaultRowHeight="14.2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8.6640625" customWidth="1"/>
    <col min="8" max="8" width="11.1640625" customWidth="1"/>
    <col min="9" max="9" width="14.1640625" style="94" customWidth="1"/>
    <col min="10" max="10" width="23.5" customWidth="1"/>
    <col min="11" max="11" width="15.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32"/>
      <c r="M2" s="232"/>
      <c r="N2" s="232"/>
      <c r="O2" s="232"/>
      <c r="P2" s="232"/>
      <c r="Q2" s="232"/>
      <c r="R2" s="232"/>
      <c r="S2" s="232"/>
      <c r="T2" s="232"/>
      <c r="U2" s="232"/>
      <c r="V2" s="232"/>
      <c r="AT2" s="14" t="s">
        <v>84</v>
      </c>
    </row>
    <row r="3" spans="2:46" ht="6.95" customHeight="1">
      <c r="B3" s="95"/>
      <c r="C3" s="96"/>
      <c r="D3" s="96"/>
      <c r="E3" s="96"/>
      <c r="F3" s="96"/>
      <c r="G3" s="96"/>
      <c r="H3" s="96"/>
      <c r="I3" s="97"/>
      <c r="J3" s="96"/>
      <c r="K3" s="96"/>
      <c r="L3" s="17"/>
      <c r="AT3" s="14" t="s">
        <v>81</v>
      </c>
    </row>
    <row r="4" spans="2:46" ht="24.95" customHeight="1">
      <c r="B4" s="17"/>
      <c r="D4" s="98" t="s">
        <v>87</v>
      </c>
      <c r="L4" s="17"/>
      <c r="M4" s="21" t="s">
        <v>10</v>
      </c>
      <c r="AT4" s="14" t="s">
        <v>4</v>
      </c>
    </row>
    <row r="5" spans="2:46" ht="6.95" customHeight="1">
      <c r="B5" s="17"/>
      <c r="L5" s="17"/>
    </row>
    <row r="6" spans="2:46" ht="12" customHeight="1">
      <c r="B6" s="17"/>
      <c r="D6" s="99" t="s">
        <v>16</v>
      </c>
      <c r="L6" s="17"/>
    </row>
    <row r="7" spans="2:46" ht="16.5" customHeight="1">
      <c r="B7" s="17"/>
      <c r="E7" s="262" t="str">
        <f>'Rekapitulace stavby'!K6</f>
        <v>Oprava traťového úseku Opava východ – Jakartovice</v>
      </c>
      <c r="F7" s="263"/>
      <c r="G7" s="263"/>
      <c r="H7" s="263"/>
      <c r="L7" s="17"/>
    </row>
    <row r="8" spans="2:46" s="1" customFormat="1" ht="12" customHeight="1">
      <c r="B8" s="35"/>
      <c r="D8" s="99" t="s">
        <v>88</v>
      </c>
      <c r="I8" s="100"/>
      <c r="L8" s="35"/>
    </row>
    <row r="9" spans="2:46" s="1" customFormat="1" ht="36.950000000000003" customHeight="1">
      <c r="B9" s="35"/>
      <c r="E9" s="264" t="s">
        <v>626</v>
      </c>
      <c r="F9" s="265"/>
      <c r="G9" s="265"/>
      <c r="H9" s="265"/>
      <c r="I9" s="100"/>
      <c r="L9" s="35"/>
    </row>
    <row r="10" spans="2:46" s="1" customFormat="1" ht="11.25">
      <c r="B10" s="35"/>
      <c r="I10" s="100"/>
      <c r="L10" s="35"/>
    </row>
    <row r="11" spans="2:46" s="1" customFormat="1" ht="12" customHeight="1">
      <c r="B11" s="35"/>
      <c r="D11" s="99" t="s">
        <v>18</v>
      </c>
      <c r="F11" s="14" t="s">
        <v>1</v>
      </c>
      <c r="I11" s="101" t="s">
        <v>19</v>
      </c>
      <c r="J11" s="14" t="s">
        <v>1</v>
      </c>
      <c r="L11" s="35"/>
    </row>
    <row r="12" spans="2:46" s="1" customFormat="1" ht="12" customHeight="1">
      <c r="B12" s="35"/>
      <c r="D12" s="99" t="s">
        <v>20</v>
      </c>
      <c r="F12" s="14" t="s">
        <v>21</v>
      </c>
      <c r="I12" s="101" t="s">
        <v>22</v>
      </c>
      <c r="J12" s="102" t="str">
        <f>'Rekapitulace stavby'!AN8</f>
        <v>28. 3. 2019</v>
      </c>
      <c r="L12" s="35"/>
    </row>
    <row r="13" spans="2:46" s="1" customFormat="1" ht="10.9" customHeight="1">
      <c r="B13" s="35"/>
      <c r="I13" s="100"/>
      <c r="L13" s="35"/>
    </row>
    <row r="14" spans="2:46" s="1" customFormat="1" ht="12" customHeight="1">
      <c r="B14" s="35"/>
      <c r="D14" s="99" t="s">
        <v>24</v>
      </c>
      <c r="I14" s="101" t="s">
        <v>25</v>
      </c>
      <c r="J14" s="14" t="s">
        <v>26</v>
      </c>
      <c r="L14" s="35"/>
    </row>
    <row r="15" spans="2:46" s="1" customFormat="1" ht="18" customHeight="1">
      <c r="B15" s="35"/>
      <c r="E15" s="14" t="s">
        <v>27</v>
      </c>
      <c r="I15" s="101" t="s">
        <v>28</v>
      </c>
      <c r="J15" s="14" t="s">
        <v>29</v>
      </c>
      <c r="L15" s="35"/>
    </row>
    <row r="16" spans="2:46" s="1" customFormat="1" ht="6.95" customHeight="1">
      <c r="B16" s="35"/>
      <c r="I16" s="100"/>
      <c r="L16" s="35"/>
    </row>
    <row r="17" spans="2:12" s="1" customFormat="1" ht="12" customHeight="1">
      <c r="B17" s="35"/>
      <c r="D17" s="99" t="s">
        <v>30</v>
      </c>
      <c r="I17" s="101" t="s">
        <v>25</v>
      </c>
      <c r="J17" s="27" t="str">
        <f>'Rekapitulace stavby'!AN13</f>
        <v>Vyplň údaj</v>
      </c>
      <c r="L17" s="35"/>
    </row>
    <row r="18" spans="2:12" s="1" customFormat="1" ht="18" customHeight="1">
      <c r="B18" s="35"/>
      <c r="E18" s="266" t="str">
        <f>'Rekapitulace stavby'!E14</f>
        <v>Vyplň údaj</v>
      </c>
      <c r="F18" s="267"/>
      <c r="G18" s="267"/>
      <c r="H18" s="267"/>
      <c r="I18" s="101" t="s">
        <v>28</v>
      </c>
      <c r="J18" s="27" t="str">
        <f>'Rekapitulace stavby'!AN14</f>
        <v>Vyplň údaj</v>
      </c>
      <c r="L18" s="35"/>
    </row>
    <row r="19" spans="2:12" s="1" customFormat="1" ht="6.95" customHeight="1">
      <c r="B19" s="35"/>
      <c r="I19" s="100"/>
      <c r="L19" s="35"/>
    </row>
    <row r="20" spans="2:12" s="1" customFormat="1" ht="12" customHeight="1">
      <c r="B20" s="35"/>
      <c r="D20" s="99" t="s">
        <v>32</v>
      </c>
      <c r="I20" s="101" t="s">
        <v>25</v>
      </c>
      <c r="J20" s="14" t="str">
        <f>IF('Rekapitulace stavby'!AN16="","",'Rekapitulace stavby'!AN16)</f>
        <v/>
      </c>
      <c r="L20" s="35"/>
    </row>
    <row r="21" spans="2:12" s="1" customFormat="1" ht="18" customHeight="1">
      <c r="B21" s="35"/>
      <c r="E21" s="14" t="str">
        <f>IF('Rekapitulace stavby'!E17="","",'Rekapitulace stavby'!E17)</f>
        <v xml:space="preserve"> </v>
      </c>
      <c r="I21" s="101" t="s">
        <v>28</v>
      </c>
      <c r="J21" s="14" t="str">
        <f>IF('Rekapitulace stavby'!AN17="","",'Rekapitulace stavby'!AN17)</f>
        <v/>
      </c>
      <c r="L21" s="35"/>
    </row>
    <row r="22" spans="2:12" s="1" customFormat="1" ht="6.95" customHeight="1">
      <c r="B22" s="35"/>
      <c r="I22" s="100"/>
      <c r="L22" s="35"/>
    </row>
    <row r="23" spans="2:12" s="1" customFormat="1" ht="12" customHeight="1">
      <c r="B23" s="35"/>
      <c r="D23" s="99" t="s">
        <v>35</v>
      </c>
      <c r="I23" s="101" t="s">
        <v>25</v>
      </c>
      <c r="J23" s="14" t="str">
        <f>IF('Rekapitulace stavby'!AN19="","",'Rekapitulace stavby'!AN19)</f>
        <v/>
      </c>
      <c r="L23" s="35"/>
    </row>
    <row r="24" spans="2:12" s="1" customFormat="1" ht="18" customHeight="1">
      <c r="B24" s="35"/>
      <c r="E24" s="14" t="str">
        <f>IF('Rekapitulace stavby'!E20="","",'Rekapitulace stavby'!E20)</f>
        <v xml:space="preserve"> </v>
      </c>
      <c r="I24" s="101" t="s">
        <v>28</v>
      </c>
      <c r="J24" s="14" t="str">
        <f>IF('Rekapitulace stavby'!AN20="","",'Rekapitulace stavby'!AN20)</f>
        <v/>
      </c>
      <c r="L24" s="35"/>
    </row>
    <row r="25" spans="2:12" s="1" customFormat="1" ht="6.95" customHeight="1">
      <c r="B25" s="35"/>
      <c r="I25" s="100"/>
      <c r="L25" s="35"/>
    </row>
    <row r="26" spans="2:12" s="1" customFormat="1" ht="12" customHeight="1">
      <c r="B26" s="35"/>
      <c r="D26" s="99" t="s">
        <v>36</v>
      </c>
      <c r="I26" s="100"/>
      <c r="L26" s="35"/>
    </row>
    <row r="27" spans="2:12" s="6" customFormat="1" ht="16.5" customHeight="1">
      <c r="B27" s="103"/>
      <c r="E27" s="268" t="s">
        <v>1</v>
      </c>
      <c r="F27" s="268"/>
      <c r="G27" s="268"/>
      <c r="H27" s="268"/>
      <c r="I27" s="104"/>
      <c r="L27" s="103"/>
    </row>
    <row r="28" spans="2:12" s="1" customFormat="1" ht="6.95" customHeight="1">
      <c r="B28" s="35"/>
      <c r="I28" s="100"/>
      <c r="L28" s="35"/>
    </row>
    <row r="29" spans="2:12" s="1" customFormat="1" ht="6.95" customHeight="1">
      <c r="B29" s="35"/>
      <c r="D29" s="53"/>
      <c r="E29" s="53"/>
      <c r="F29" s="53"/>
      <c r="G29" s="53"/>
      <c r="H29" s="53"/>
      <c r="I29" s="105"/>
      <c r="J29" s="53"/>
      <c r="K29" s="53"/>
      <c r="L29" s="35"/>
    </row>
    <row r="30" spans="2:12" s="1" customFormat="1" ht="25.35" customHeight="1">
      <c r="B30" s="35"/>
      <c r="D30" s="106" t="s">
        <v>37</v>
      </c>
      <c r="I30" s="100"/>
      <c r="J30" s="107">
        <f>ROUND(J82, 2)</f>
        <v>0</v>
      </c>
      <c r="L30" s="35"/>
    </row>
    <row r="31" spans="2:12" s="1" customFormat="1" ht="6.95" customHeight="1">
      <c r="B31" s="35"/>
      <c r="D31" s="53"/>
      <c r="E31" s="53"/>
      <c r="F31" s="53"/>
      <c r="G31" s="53"/>
      <c r="H31" s="53"/>
      <c r="I31" s="105"/>
      <c r="J31" s="53"/>
      <c r="K31" s="53"/>
      <c r="L31" s="35"/>
    </row>
    <row r="32" spans="2:12" s="1" customFormat="1" ht="14.45" customHeight="1">
      <c r="B32" s="35"/>
      <c r="F32" s="108" t="s">
        <v>39</v>
      </c>
      <c r="I32" s="109" t="s">
        <v>38</v>
      </c>
      <c r="J32" s="108" t="s">
        <v>40</v>
      </c>
      <c r="L32" s="35"/>
    </row>
    <row r="33" spans="2:12" s="1" customFormat="1" ht="14.45" customHeight="1">
      <c r="B33" s="35"/>
      <c r="D33" s="99" t="s">
        <v>41</v>
      </c>
      <c r="E33" s="99" t="s">
        <v>42</v>
      </c>
      <c r="F33" s="110">
        <f>ROUND((SUM(BE82:BE306)),  2)</f>
        <v>0</v>
      </c>
      <c r="I33" s="111">
        <v>0.21</v>
      </c>
      <c r="J33" s="110">
        <f>ROUND(((SUM(BE82:BE306))*I33),  2)</f>
        <v>0</v>
      </c>
      <c r="L33" s="35"/>
    </row>
    <row r="34" spans="2:12" s="1" customFormat="1" ht="14.45" customHeight="1">
      <c r="B34" s="35"/>
      <c r="E34" s="99" t="s">
        <v>43</v>
      </c>
      <c r="F34" s="110">
        <f>ROUND((SUM(BF82:BF306)),  2)</f>
        <v>0</v>
      </c>
      <c r="I34" s="111">
        <v>0.15</v>
      </c>
      <c r="J34" s="110">
        <f>ROUND(((SUM(BF82:BF306))*I34),  2)</f>
        <v>0</v>
      </c>
      <c r="L34" s="35"/>
    </row>
    <row r="35" spans="2:12" s="1" customFormat="1" ht="14.45" hidden="1" customHeight="1">
      <c r="B35" s="35"/>
      <c r="E35" s="99" t="s">
        <v>44</v>
      </c>
      <c r="F35" s="110">
        <f>ROUND((SUM(BG82:BG306)),  2)</f>
        <v>0</v>
      </c>
      <c r="I35" s="111">
        <v>0.21</v>
      </c>
      <c r="J35" s="110">
        <f>0</f>
        <v>0</v>
      </c>
      <c r="L35" s="35"/>
    </row>
    <row r="36" spans="2:12" s="1" customFormat="1" ht="14.45" hidden="1" customHeight="1">
      <c r="B36" s="35"/>
      <c r="E36" s="99" t="s">
        <v>45</v>
      </c>
      <c r="F36" s="110">
        <f>ROUND((SUM(BH82:BH306)),  2)</f>
        <v>0</v>
      </c>
      <c r="I36" s="111">
        <v>0.15</v>
      </c>
      <c r="J36" s="110">
        <f>0</f>
        <v>0</v>
      </c>
      <c r="L36" s="35"/>
    </row>
    <row r="37" spans="2:12" s="1" customFormat="1" ht="14.45" hidden="1" customHeight="1">
      <c r="B37" s="35"/>
      <c r="E37" s="99" t="s">
        <v>46</v>
      </c>
      <c r="F37" s="110">
        <f>ROUND((SUM(BI82:BI306)),  2)</f>
        <v>0</v>
      </c>
      <c r="I37" s="111">
        <v>0</v>
      </c>
      <c r="J37" s="110">
        <f>0</f>
        <v>0</v>
      </c>
      <c r="L37" s="35"/>
    </row>
    <row r="38" spans="2:12" s="1" customFormat="1" ht="6.95" customHeight="1">
      <c r="B38" s="35"/>
      <c r="I38" s="100"/>
      <c r="L38" s="35"/>
    </row>
    <row r="39" spans="2:12" s="1" customFormat="1" ht="25.35" customHeight="1">
      <c r="B39" s="35"/>
      <c r="C39" s="112"/>
      <c r="D39" s="113" t="s">
        <v>47</v>
      </c>
      <c r="E39" s="114"/>
      <c r="F39" s="114"/>
      <c r="G39" s="115" t="s">
        <v>48</v>
      </c>
      <c r="H39" s="116" t="s">
        <v>49</v>
      </c>
      <c r="I39" s="117"/>
      <c r="J39" s="118">
        <f>SUM(J30:J37)</f>
        <v>0</v>
      </c>
      <c r="K39" s="119"/>
      <c r="L39" s="35"/>
    </row>
    <row r="40" spans="2:12" s="1" customFormat="1" ht="14.45" customHeight="1">
      <c r="B40" s="120"/>
      <c r="C40" s="121"/>
      <c r="D40" s="121"/>
      <c r="E40" s="121"/>
      <c r="F40" s="121"/>
      <c r="G40" s="121"/>
      <c r="H40" s="121"/>
      <c r="I40" s="122"/>
      <c r="J40" s="121"/>
      <c r="K40" s="121"/>
      <c r="L40" s="35"/>
    </row>
    <row r="44" spans="2:12" s="1" customFormat="1" ht="6.95" customHeight="1">
      <c r="B44" s="123"/>
      <c r="C44" s="124"/>
      <c r="D44" s="124"/>
      <c r="E44" s="124"/>
      <c r="F44" s="124"/>
      <c r="G44" s="124"/>
      <c r="H44" s="124"/>
      <c r="I44" s="125"/>
      <c r="J44" s="124"/>
      <c r="K44" s="124"/>
      <c r="L44" s="35"/>
    </row>
    <row r="45" spans="2:12" s="1" customFormat="1" ht="24.95" customHeight="1">
      <c r="B45" s="31"/>
      <c r="C45" s="20" t="s">
        <v>90</v>
      </c>
      <c r="D45" s="32"/>
      <c r="E45" s="32"/>
      <c r="F45" s="32"/>
      <c r="G45" s="32"/>
      <c r="H45" s="32"/>
      <c r="I45" s="100"/>
      <c r="J45" s="32"/>
      <c r="K45" s="32"/>
      <c r="L45" s="35"/>
    </row>
    <row r="46" spans="2:12" s="1" customFormat="1" ht="6.95" customHeight="1">
      <c r="B46" s="31"/>
      <c r="C46" s="32"/>
      <c r="D46" s="32"/>
      <c r="E46" s="32"/>
      <c r="F46" s="32"/>
      <c r="G46" s="32"/>
      <c r="H46" s="32"/>
      <c r="I46" s="100"/>
      <c r="J46" s="32"/>
      <c r="K46" s="32"/>
      <c r="L46" s="35"/>
    </row>
    <row r="47" spans="2:12" s="1" customFormat="1" ht="12" customHeight="1">
      <c r="B47" s="31"/>
      <c r="C47" s="26" t="s">
        <v>16</v>
      </c>
      <c r="D47" s="32"/>
      <c r="E47" s="32"/>
      <c r="F47" s="32"/>
      <c r="G47" s="32"/>
      <c r="H47" s="32"/>
      <c r="I47" s="100"/>
      <c r="J47" s="32"/>
      <c r="K47" s="32"/>
      <c r="L47" s="35"/>
    </row>
    <row r="48" spans="2:12" s="1" customFormat="1" ht="16.5" customHeight="1">
      <c r="B48" s="31"/>
      <c r="C48" s="32"/>
      <c r="D48" s="32"/>
      <c r="E48" s="269" t="str">
        <f>E7</f>
        <v>Oprava traťového úseku Opava východ – Jakartovice</v>
      </c>
      <c r="F48" s="270"/>
      <c r="G48" s="270"/>
      <c r="H48" s="270"/>
      <c r="I48" s="100"/>
      <c r="J48" s="32"/>
      <c r="K48" s="32"/>
      <c r="L48" s="35"/>
    </row>
    <row r="49" spans="2:47" s="1" customFormat="1" ht="12" customHeight="1">
      <c r="B49" s="31"/>
      <c r="C49" s="26" t="s">
        <v>88</v>
      </c>
      <c r="D49" s="32"/>
      <c r="E49" s="32"/>
      <c r="F49" s="32"/>
      <c r="G49" s="32"/>
      <c r="H49" s="32"/>
      <c r="I49" s="100"/>
      <c r="J49" s="32"/>
      <c r="K49" s="32"/>
      <c r="L49" s="35"/>
    </row>
    <row r="50" spans="2:47" s="1" customFormat="1" ht="16.5" customHeight="1">
      <c r="B50" s="31"/>
      <c r="C50" s="32"/>
      <c r="D50" s="32"/>
      <c r="E50" s="241" t="str">
        <f>E9</f>
        <v>SO 02 - Oprava výhybek č.1, 2 Mladecko</v>
      </c>
      <c r="F50" s="240"/>
      <c r="G50" s="240"/>
      <c r="H50" s="240"/>
      <c r="I50" s="100"/>
      <c r="J50" s="32"/>
      <c r="K50" s="32"/>
      <c r="L50" s="35"/>
    </row>
    <row r="51" spans="2:47" s="1" customFormat="1" ht="6.95" customHeight="1">
      <c r="B51" s="31"/>
      <c r="C51" s="32"/>
      <c r="D51" s="32"/>
      <c r="E51" s="32"/>
      <c r="F51" s="32"/>
      <c r="G51" s="32"/>
      <c r="H51" s="32"/>
      <c r="I51" s="100"/>
      <c r="J51" s="32"/>
      <c r="K51" s="32"/>
      <c r="L51" s="35"/>
    </row>
    <row r="52" spans="2:47" s="1" customFormat="1" ht="12" customHeight="1">
      <c r="B52" s="31"/>
      <c r="C52" s="26" t="s">
        <v>20</v>
      </c>
      <c r="D52" s="32"/>
      <c r="E52" s="32"/>
      <c r="F52" s="24" t="str">
        <f>F12</f>
        <v>PS Opava</v>
      </c>
      <c r="G52" s="32"/>
      <c r="H52" s="32"/>
      <c r="I52" s="101" t="s">
        <v>22</v>
      </c>
      <c r="J52" s="52" t="str">
        <f>IF(J12="","",J12)</f>
        <v>28. 3. 2019</v>
      </c>
      <c r="K52" s="32"/>
      <c r="L52" s="35"/>
    </row>
    <row r="53" spans="2:47" s="1" customFormat="1" ht="6.95" customHeight="1">
      <c r="B53" s="31"/>
      <c r="C53" s="32"/>
      <c r="D53" s="32"/>
      <c r="E53" s="32"/>
      <c r="F53" s="32"/>
      <c r="G53" s="32"/>
      <c r="H53" s="32"/>
      <c r="I53" s="100"/>
      <c r="J53" s="32"/>
      <c r="K53" s="32"/>
      <c r="L53" s="35"/>
    </row>
    <row r="54" spans="2:47" s="1" customFormat="1" ht="13.7" customHeight="1">
      <c r="B54" s="31"/>
      <c r="C54" s="26" t="s">
        <v>24</v>
      </c>
      <c r="D54" s="32"/>
      <c r="E54" s="32"/>
      <c r="F54" s="24" t="str">
        <f>E15</f>
        <v>SŽDC s.o.,OŘ Ostrava</v>
      </c>
      <c r="G54" s="32"/>
      <c r="H54" s="32"/>
      <c r="I54" s="101" t="s">
        <v>32</v>
      </c>
      <c r="J54" s="29" t="str">
        <f>E21</f>
        <v xml:space="preserve"> </v>
      </c>
      <c r="K54" s="32"/>
      <c r="L54" s="35"/>
    </row>
    <row r="55" spans="2:47" s="1" customFormat="1" ht="13.7" customHeight="1">
      <c r="B55" s="31"/>
      <c r="C55" s="26" t="s">
        <v>30</v>
      </c>
      <c r="D55" s="32"/>
      <c r="E55" s="32"/>
      <c r="F55" s="24" t="str">
        <f>IF(E18="","",E18)</f>
        <v>Vyplň údaj</v>
      </c>
      <c r="G55" s="32"/>
      <c r="H55" s="32"/>
      <c r="I55" s="101" t="s">
        <v>35</v>
      </c>
      <c r="J55" s="29" t="str">
        <f>E24</f>
        <v xml:space="preserve"> </v>
      </c>
      <c r="K55" s="32"/>
      <c r="L55" s="35"/>
    </row>
    <row r="56" spans="2:47" s="1" customFormat="1" ht="10.35" customHeight="1">
      <c r="B56" s="31"/>
      <c r="C56" s="32"/>
      <c r="D56" s="32"/>
      <c r="E56" s="32"/>
      <c r="F56" s="32"/>
      <c r="G56" s="32"/>
      <c r="H56" s="32"/>
      <c r="I56" s="100"/>
      <c r="J56" s="32"/>
      <c r="K56" s="32"/>
      <c r="L56" s="35"/>
    </row>
    <row r="57" spans="2:47" s="1" customFormat="1" ht="29.25" customHeight="1">
      <c r="B57" s="31"/>
      <c r="C57" s="126" t="s">
        <v>91</v>
      </c>
      <c r="D57" s="127"/>
      <c r="E57" s="127"/>
      <c r="F57" s="127"/>
      <c r="G57" s="127"/>
      <c r="H57" s="127"/>
      <c r="I57" s="128"/>
      <c r="J57" s="129" t="s">
        <v>92</v>
      </c>
      <c r="K57" s="127"/>
      <c r="L57" s="35"/>
    </row>
    <row r="58" spans="2:47" s="1" customFormat="1" ht="10.35" customHeight="1">
      <c r="B58" s="31"/>
      <c r="C58" s="32"/>
      <c r="D58" s="32"/>
      <c r="E58" s="32"/>
      <c r="F58" s="32"/>
      <c r="G58" s="32"/>
      <c r="H58" s="32"/>
      <c r="I58" s="100"/>
      <c r="J58" s="32"/>
      <c r="K58" s="32"/>
      <c r="L58" s="35"/>
    </row>
    <row r="59" spans="2:47" s="1" customFormat="1" ht="22.9" customHeight="1">
      <c r="B59" s="31"/>
      <c r="C59" s="130" t="s">
        <v>93</v>
      </c>
      <c r="D59" s="32"/>
      <c r="E59" s="32"/>
      <c r="F59" s="32"/>
      <c r="G59" s="32"/>
      <c r="H59" s="32"/>
      <c r="I59" s="100"/>
      <c r="J59" s="70">
        <f>J82</f>
        <v>0</v>
      </c>
      <c r="K59" s="32"/>
      <c r="L59" s="35"/>
      <c r="AU59" s="14" t="s">
        <v>94</v>
      </c>
    </row>
    <row r="60" spans="2:47" s="7" customFormat="1" ht="24.95" customHeight="1">
      <c r="B60" s="131"/>
      <c r="C60" s="132"/>
      <c r="D60" s="133" t="s">
        <v>95</v>
      </c>
      <c r="E60" s="134"/>
      <c r="F60" s="134"/>
      <c r="G60" s="134"/>
      <c r="H60" s="134"/>
      <c r="I60" s="135"/>
      <c r="J60" s="136">
        <f>J83</f>
        <v>0</v>
      </c>
      <c r="K60" s="132"/>
      <c r="L60" s="137"/>
    </row>
    <row r="61" spans="2:47" s="8" customFormat="1" ht="19.899999999999999" customHeight="1">
      <c r="B61" s="138"/>
      <c r="C61" s="139"/>
      <c r="D61" s="140" t="s">
        <v>96</v>
      </c>
      <c r="E61" s="141"/>
      <c r="F61" s="141"/>
      <c r="G61" s="141"/>
      <c r="H61" s="141"/>
      <c r="I61" s="142"/>
      <c r="J61" s="143">
        <f>J84</f>
        <v>0</v>
      </c>
      <c r="K61" s="139"/>
      <c r="L61" s="144"/>
    </row>
    <row r="62" spans="2:47" s="7" customFormat="1" ht="24.95" customHeight="1">
      <c r="B62" s="131"/>
      <c r="C62" s="132"/>
      <c r="D62" s="133" t="s">
        <v>97</v>
      </c>
      <c r="E62" s="134"/>
      <c r="F62" s="134"/>
      <c r="G62" s="134"/>
      <c r="H62" s="134"/>
      <c r="I62" s="135"/>
      <c r="J62" s="136">
        <f>J262</f>
        <v>0</v>
      </c>
      <c r="K62" s="132"/>
      <c r="L62" s="137"/>
    </row>
    <row r="63" spans="2:47" s="1" customFormat="1" ht="21.75" customHeight="1">
      <c r="B63" s="31"/>
      <c r="C63" s="32"/>
      <c r="D63" s="32"/>
      <c r="E63" s="32"/>
      <c r="F63" s="32"/>
      <c r="G63" s="32"/>
      <c r="H63" s="32"/>
      <c r="I63" s="100"/>
      <c r="J63" s="32"/>
      <c r="K63" s="32"/>
      <c r="L63" s="35"/>
    </row>
    <row r="64" spans="2:47" s="1" customFormat="1" ht="6.95" customHeight="1">
      <c r="B64" s="43"/>
      <c r="C64" s="44"/>
      <c r="D64" s="44"/>
      <c r="E64" s="44"/>
      <c r="F64" s="44"/>
      <c r="G64" s="44"/>
      <c r="H64" s="44"/>
      <c r="I64" s="122"/>
      <c r="J64" s="44"/>
      <c r="K64" s="44"/>
      <c r="L64" s="35"/>
    </row>
    <row r="68" spans="2:12" s="1" customFormat="1" ht="6.95" customHeight="1">
      <c r="B68" s="45"/>
      <c r="C68" s="46"/>
      <c r="D68" s="46"/>
      <c r="E68" s="46"/>
      <c r="F68" s="46"/>
      <c r="G68" s="46"/>
      <c r="H68" s="46"/>
      <c r="I68" s="125"/>
      <c r="J68" s="46"/>
      <c r="K68" s="46"/>
      <c r="L68" s="35"/>
    </row>
    <row r="69" spans="2:12" s="1" customFormat="1" ht="24.95" customHeight="1">
      <c r="B69" s="31"/>
      <c r="C69" s="20" t="s">
        <v>98</v>
      </c>
      <c r="D69" s="32"/>
      <c r="E69" s="32"/>
      <c r="F69" s="32"/>
      <c r="G69" s="32"/>
      <c r="H69" s="32"/>
      <c r="I69" s="100"/>
      <c r="J69" s="32"/>
      <c r="K69" s="32"/>
      <c r="L69" s="35"/>
    </row>
    <row r="70" spans="2:12" s="1" customFormat="1" ht="6.95" customHeight="1">
      <c r="B70" s="31"/>
      <c r="C70" s="32"/>
      <c r="D70" s="32"/>
      <c r="E70" s="32"/>
      <c r="F70" s="32"/>
      <c r="G70" s="32"/>
      <c r="H70" s="32"/>
      <c r="I70" s="100"/>
      <c r="J70" s="32"/>
      <c r="K70" s="32"/>
      <c r="L70" s="35"/>
    </row>
    <row r="71" spans="2:12" s="1" customFormat="1" ht="12" customHeight="1">
      <c r="B71" s="31"/>
      <c r="C71" s="26" t="s">
        <v>16</v>
      </c>
      <c r="D71" s="32"/>
      <c r="E71" s="32"/>
      <c r="F71" s="32"/>
      <c r="G71" s="32"/>
      <c r="H71" s="32"/>
      <c r="I71" s="100"/>
      <c r="J71" s="32"/>
      <c r="K71" s="32"/>
      <c r="L71" s="35"/>
    </row>
    <row r="72" spans="2:12" s="1" customFormat="1" ht="16.5" customHeight="1">
      <c r="B72" s="31"/>
      <c r="C72" s="32"/>
      <c r="D72" s="32"/>
      <c r="E72" s="269" t="str">
        <f>E7</f>
        <v>Oprava traťového úseku Opava východ – Jakartovice</v>
      </c>
      <c r="F72" s="270"/>
      <c r="G72" s="270"/>
      <c r="H72" s="270"/>
      <c r="I72" s="100"/>
      <c r="J72" s="32"/>
      <c r="K72" s="32"/>
      <c r="L72" s="35"/>
    </row>
    <row r="73" spans="2:12" s="1" customFormat="1" ht="12" customHeight="1">
      <c r="B73" s="31"/>
      <c r="C73" s="26" t="s">
        <v>88</v>
      </c>
      <c r="D73" s="32"/>
      <c r="E73" s="32"/>
      <c r="F73" s="32"/>
      <c r="G73" s="32"/>
      <c r="H73" s="32"/>
      <c r="I73" s="100"/>
      <c r="J73" s="32"/>
      <c r="K73" s="32"/>
      <c r="L73" s="35"/>
    </row>
    <row r="74" spans="2:12" s="1" customFormat="1" ht="16.5" customHeight="1">
      <c r="B74" s="31"/>
      <c r="C74" s="32"/>
      <c r="D74" s="32"/>
      <c r="E74" s="241" t="str">
        <f>E9</f>
        <v>SO 02 - Oprava výhybek č.1, 2 Mladecko</v>
      </c>
      <c r="F74" s="240"/>
      <c r="G74" s="240"/>
      <c r="H74" s="240"/>
      <c r="I74" s="100"/>
      <c r="J74" s="32"/>
      <c r="K74" s="32"/>
      <c r="L74" s="35"/>
    </row>
    <row r="75" spans="2:12" s="1" customFormat="1" ht="6.95" customHeight="1">
      <c r="B75" s="31"/>
      <c r="C75" s="32"/>
      <c r="D75" s="32"/>
      <c r="E75" s="32"/>
      <c r="F75" s="32"/>
      <c r="G75" s="32"/>
      <c r="H75" s="32"/>
      <c r="I75" s="100"/>
      <c r="J75" s="32"/>
      <c r="K75" s="32"/>
      <c r="L75" s="35"/>
    </row>
    <row r="76" spans="2:12" s="1" customFormat="1" ht="12" customHeight="1">
      <c r="B76" s="31"/>
      <c r="C76" s="26" t="s">
        <v>20</v>
      </c>
      <c r="D76" s="32"/>
      <c r="E76" s="32"/>
      <c r="F76" s="24" t="str">
        <f>F12</f>
        <v>PS Opava</v>
      </c>
      <c r="G76" s="32"/>
      <c r="H76" s="32"/>
      <c r="I76" s="101" t="s">
        <v>22</v>
      </c>
      <c r="J76" s="52" t="str">
        <f>IF(J12="","",J12)</f>
        <v>28. 3. 2019</v>
      </c>
      <c r="K76" s="32"/>
      <c r="L76" s="35"/>
    </row>
    <row r="77" spans="2:12" s="1" customFormat="1" ht="6.95" customHeight="1">
      <c r="B77" s="31"/>
      <c r="C77" s="32"/>
      <c r="D77" s="32"/>
      <c r="E77" s="32"/>
      <c r="F77" s="32"/>
      <c r="G77" s="32"/>
      <c r="H77" s="32"/>
      <c r="I77" s="100"/>
      <c r="J77" s="32"/>
      <c r="K77" s="32"/>
      <c r="L77" s="35"/>
    </row>
    <row r="78" spans="2:12" s="1" customFormat="1" ht="13.7" customHeight="1">
      <c r="B78" s="31"/>
      <c r="C78" s="26" t="s">
        <v>24</v>
      </c>
      <c r="D78" s="32"/>
      <c r="E78" s="32"/>
      <c r="F78" s="24" t="str">
        <f>E15</f>
        <v>SŽDC s.o.,OŘ Ostrava</v>
      </c>
      <c r="G78" s="32"/>
      <c r="H78" s="32"/>
      <c r="I78" s="101" t="s">
        <v>32</v>
      </c>
      <c r="J78" s="29" t="str">
        <f>E21</f>
        <v xml:space="preserve"> </v>
      </c>
      <c r="K78" s="32"/>
      <c r="L78" s="35"/>
    </row>
    <row r="79" spans="2:12" s="1" customFormat="1" ht="13.7" customHeight="1">
      <c r="B79" s="31"/>
      <c r="C79" s="26" t="s">
        <v>30</v>
      </c>
      <c r="D79" s="32"/>
      <c r="E79" s="32"/>
      <c r="F79" s="24" t="str">
        <f>IF(E18="","",E18)</f>
        <v>Vyplň údaj</v>
      </c>
      <c r="G79" s="32"/>
      <c r="H79" s="32"/>
      <c r="I79" s="101" t="s">
        <v>35</v>
      </c>
      <c r="J79" s="29" t="str">
        <f>E24</f>
        <v xml:space="preserve"> </v>
      </c>
      <c r="K79" s="32"/>
      <c r="L79" s="35"/>
    </row>
    <row r="80" spans="2:12" s="1" customFormat="1" ht="10.35" customHeight="1">
      <c r="B80" s="31"/>
      <c r="C80" s="32"/>
      <c r="D80" s="32"/>
      <c r="E80" s="32"/>
      <c r="F80" s="32"/>
      <c r="G80" s="32"/>
      <c r="H80" s="32"/>
      <c r="I80" s="100"/>
      <c r="J80" s="32"/>
      <c r="K80" s="32"/>
      <c r="L80" s="35"/>
    </row>
    <row r="81" spans="2:65" s="9" customFormat="1" ht="29.25" customHeight="1">
      <c r="B81" s="145"/>
      <c r="C81" s="146" t="s">
        <v>99</v>
      </c>
      <c r="D81" s="147" t="s">
        <v>56</v>
      </c>
      <c r="E81" s="147" t="s">
        <v>52</v>
      </c>
      <c r="F81" s="147" t="s">
        <v>53</v>
      </c>
      <c r="G81" s="147" t="s">
        <v>100</v>
      </c>
      <c r="H81" s="147" t="s">
        <v>101</v>
      </c>
      <c r="I81" s="148" t="s">
        <v>102</v>
      </c>
      <c r="J81" s="147" t="s">
        <v>92</v>
      </c>
      <c r="K81" s="149" t="s">
        <v>103</v>
      </c>
      <c r="L81" s="150"/>
      <c r="M81" s="61" t="s">
        <v>1</v>
      </c>
      <c r="N81" s="62" t="s">
        <v>41</v>
      </c>
      <c r="O81" s="62" t="s">
        <v>104</v>
      </c>
      <c r="P81" s="62" t="s">
        <v>105</v>
      </c>
      <c r="Q81" s="62" t="s">
        <v>106</v>
      </c>
      <c r="R81" s="62" t="s">
        <v>107</v>
      </c>
      <c r="S81" s="62" t="s">
        <v>108</v>
      </c>
      <c r="T81" s="63" t="s">
        <v>109</v>
      </c>
    </row>
    <row r="82" spans="2:65" s="1" customFormat="1" ht="22.9" customHeight="1">
      <c r="B82" s="31"/>
      <c r="C82" s="68" t="s">
        <v>110</v>
      </c>
      <c r="D82" s="32"/>
      <c r="E82" s="32"/>
      <c r="F82" s="32"/>
      <c r="G82" s="32"/>
      <c r="H82" s="32"/>
      <c r="I82" s="100"/>
      <c r="J82" s="151">
        <f>BK82</f>
        <v>0</v>
      </c>
      <c r="K82" s="32"/>
      <c r="L82" s="35"/>
      <c r="M82" s="64"/>
      <c r="N82" s="65"/>
      <c r="O82" s="65"/>
      <c r="P82" s="152">
        <f>P83+P262</f>
        <v>0</v>
      </c>
      <c r="Q82" s="65"/>
      <c r="R82" s="152">
        <f>R83+R262</f>
        <v>609.80024000000003</v>
      </c>
      <c r="S82" s="65"/>
      <c r="T82" s="153">
        <f>T83+T262</f>
        <v>0</v>
      </c>
      <c r="AT82" s="14" t="s">
        <v>70</v>
      </c>
      <c r="AU82" s="14" t="s">
        <v>94</v>
      </c>
      <c r="BK82" s="154">
        <f>BK83+BK262</f>
        <v>0</v>
      </c>
    </row>
    <row r="83" spans="2:65" s="10" customFormat="1" ht="25.9" customHeight="1">
      <c r="B83" s="155"/>
      <c r="C83" s="156"/>
      <c r="D83" s="157" t="s">
        <v>70</v>
      </c>
      <c r="E83" s="158" t="s">
        <v>111</v>
      </c>
      <c r="F83" s="158" t="s">
        <v>112</v>
      </c>
      <c r="G83" s="156"/>
      <c r="H83" s="156"/>
      <c r="I83" s="159"/>
      <c r="J83" s="160">
        <f>BK83</f>
        <v>0</v>
      </c>
      <c r="K83" s="156"/>
      <c r="L83" s="161"/>
      <c r="M83" s="162"/>
      <c r="N83" s="163"/>
      <c r="O83" s="163"/>
      <c r="P83" s="164">
        <f>P84</f>
        <v>0</v>
      </c>
      <c r="Q83" s="163"/>
      <c r="R83" s="164">
        <f>R84</f>
        <v>609.80024000000003</v>
      </c>
      <c r="S83" s="163"/>
      <c r="T83" s="165">
        <f>T84</f>
        <v>0</v>
      </c>
      <c r="AR83" s="166" t="s">
        <v>79</v>
      </c>
      <c r="AT83" s="167" t="s">
        <v>70</v>
      </c>
      <c r="AU83" s="167" t="s">
        <v>71</v>
      </c>
      <c r="AY83" s="166" t="s">
        <v>113</v>
      </c>
      <c r="BK83" s="168">
        <f>BK84</f>
        <v>0</v>
      </c>
    </row>
    <row r="84" spans="2:65" s="10" customFormat="1" ht="22.9" customHeight="1">
      <c r="B84" s="155"/>
      <c r="C84" s="156"/>
      <c r="D84" s="157" t="s">
        <v>70</v>
      </c>
      <c r="E84" s="169" t="s">
        <v>114</v>
      </c>
      <c r="F84" s="169" t="s">
        <v>115</v>
      </c>
      <c r="G84" s="156"/>
      <c r="H84" s="156"/>
      <c r="I84" s="159"/>
      <c r="J84" s="170">
        <f>BK84</f>
        <v>0</v>
      </c>
      <c r="K84" s="156"/>
      <c r="L84" s="161"/>
      <c r="M84" s="162"/>
      <c r="N84" s="163"/>
      <c r="O84" s="163"/>
      <c r="P84" s="164">
        <f>SUM(P85:P261)</f>
        <v>0</v>
      </c>
      <c r="Q84" s="163"/>
      <c r="R84" s="164">
        <f>SUM(R85:R261)</f>
        <v>609.80024000000003</v>
      </c>
      <c r="S84" s="163"/>
      <c r="T84" s="165">
        <f>SUM(T85:T261)</f>
        <v>0</v>
      </c>
      <c r="AR84" s="166" t="s">
        <v>79</v>
      </c>
      <c r="AT84" s="167" t="s">
        <v>70</v>
      </c>
      <c r="AU84" s="167" t="s">
        <v>79</v>
      </c>
      <c r="AY84" s="166" t="s">
        <v>113</v>
      </c>
      <c r="BK84" s="168">
        <f>SUM(BK85:BK261)</f>
        <v>0</v>
      </c>
    </row>
    <row r="85" spans="2:65" s="1" customFormat="1" ht="22.5" customHeight="1">
      <c r="B85" s="31"/>
      <c r="C85" s="171" t="s">
        <v>79</v>
      </c>
      <c r="D85" s="171" t="s">
        <v>116</v>
      </c>
      <c r="E85" s="172" t="s">
        <v>117</v>
      </c>
      <c r="F85" s="173" t="s">
        <v>118</v>
      </c>
      <c r="G85" s="174" t="s">
        <v>119</v>
      </c>
      <c r="H85" s="175">
        <v>99.7</v>
      </c>
      <c r="I85" s="176"/>
      <c r="J85" s="177">
        <f>ROUND(I85*H85,2)</f>
        <v>0</v>
      </c>
      <c r="K85" s="173" t="s">
        <v>120</v>
      </c>
      <c r="L85" s="35"/>
      <c r="M85" s="178" t="s">
        <v>1</v>
      </c>
      <c r="N85" s="179" t="s">
        <v>42</v>
      </c>
      <c r="O85" s="57"/>
      <c r="P85" s="180">
        <f>O85*H85</f>
        <v>0</v>
      </c>
      <c r="Q85" s="180">
        <v>0</v>
      </c>
      <c r="R85" s="180">
        <f>Q85*H85</f>
        <v>0</v>
      </c>
      <c r="S85" s="180">
        <v>0</v>
      </c>
      <c r="T85" s="181">
        <f>S85*H85</f>
        <v>0</v>
      </c>
      <c r="AR85" s="14" t="s">
        <v>121</v>
      </c>
      <c r="AT85" s="14" t="s">
        <v>116</v>
      </c>
      <c r="AU85" s="14" t="s">
        <v>81</v>
      </c>
      <c r="AY85" s="14" t="s">
        <v>113</v>
      </c>
      <c r="BE85" s="182">
        <f>IF(N85="základní",J85,0)</f>
        <v>0</v>
      </c>
      <c r="BF85" s="182">
        <f>IF(N85="snížená",J85,0)</f>
        <v>0</v>
      </c>
      <c r="BG85" s="182">
        <f>IF(N85="zákl. přenesená",J85,0)</f>
        <v>0</v>
      </c>
      <c r="BH85" s="182">
        <f>IF(N85="sníž. přenesená",J85,0)</f>
        <v>0</v>
      </c>
      <c r="BI85" s="182">
        <f>IF(N85="nulová",J85,0)</f>
        <v>0</v>
      </c>
      <c r="BJ85" s="14" t="s">
        <v>79</v>
      </c>
      <c r="BK85" s="182">
        <f>ROUND(I85*H85,2)</f>
        <v>0</v>
      </c>
      <c r="BL85" s="14" t="s">
        <v>121</v>
      </c>
      <c r="BM85" s="14" t="s">
        <v>627</v>
      </c>
    </row>
    <row r="86" spans="2:65" s="1" customFormat="1" ht="29.25">
      <c r="B86" s="31"/>
      <c r="C86" s="32"/>
      <c r="D86" s="183" t="s">
        <v>123</v>
      </c>
      <c r="E86" s="32"/>
      <c r="F86" s="184" t="s">
        <v>124</v>
      </c>
      <c r="G86" s="32"/>
      <c r="H86" s="32"/>
      <c r="I86" s="100"/>
      <c r="J86" s="32"/>
      <c r="K86" s="32"/>
      <c r="L86" s="35"/>
      <c r="M86" s="185"/>
      <c r="N86" s="57"/>
      <c r="O86" s="57"/>
      <c r="P86" s="57"/>
      <c r="Q86" s="57"/>
      <c r="R86" s="57"/>
      <c r="S86" s="57"/>
      <c r="T86" s="58"/>
      <c r="AT86" s="14" t="s">
        <v>123</v>
      </c>
      <c r="AU86" s="14" t="s">
        <v>81</v>
      </c>
    </row>
    <row r="87" spans="2:65" s="11" customFormat="1" ht="11.25">
      <c r="B87" s="186"/>
      <c r="C87" s="187"/>
      <c r="D87" s="183" t="s">
        <v>125</v>
      </c>
      <c r="E87" s="188" t="s">
        <v>1</v>
      </c>
      <c r="F87" s="189" t="s">
        <v>126</v>
      </c>
      <c r="G87" s="187"/>
      <c r="H87" s="190">
        <v>99.7</v>
      </c>
      <c r="I87" s="191"/>
      <c r="J87" s="187"/>
      <c r="K87" s="187"/>
      <c r="L87" s="192"/>
      <c r="M87" s="193"/>
      <c r="N87" s="194"/>
      <c r="O87" s="194"/>
      <c r="P87" s="194"/>
      <c r="Q87" s="194"/>
      <c r="R87" s="194"/>
      <c r="S87" s="194"/>
      <c r="T87" s="195"/>
      <c r="AT87" s="196" t="s">
        <v>125</v>
      </c>
      <c r="AU87" s="196" t="s">
        <v>81</v>
      </c>
      <c r="AV87" s="11" t="s">
        <v>81</v>
      </c>
      <c r="AW87" s="11" t="s">
        <v>34</v>
      </c>
      <c r="AX87" s="11" t="s">
        <v>79</v>
      </c>
      <c r="AY87" s="196" t="s">
        <v>113</v>
      </c>
    </row>
    <row r="88" spans="2:65" s="1" customFormat="1" ht="22.5" customHeight="1">
      <c r="B88" s="31"/>
      <c r="C88" s="171" t="s">
        <v>81</v>
      </c>
      <c r="D88" s="171" t="s">
        <v>116</v>
      </c>
      <c r="E88" s="172" t="s">
        <v>127</v>
      </c>
      <c r="F88" s="173" t="s">
        <v>128</v>
      </c>
      <c r="G88" s="174" t="s">
        <v>119</v>
      </c>
      <c r="H88" s="175">
        <v>50</v>
      </c>
      <c r="I88" s="176"/>
      <c r="J88" s="177">
        <f>ROUND(I88*H88,2)</f>
        <v>0</v>
      </c>
      <c r="K88" s="173" t="s">
        <v>120</v>
      </c>
      <c r="L88" s="35"/>
      <c r="M88" s="178" t="s">
        <v>1</v>
      </c>
      <c r="N88" s="179" t="s">
        <v>42</v>
      </c>
      <c r="O88" s="57"/>
      <c r="P88" s="180">
        <f>O88*H88</f>
        <v>0</v>
      </c>
      <c r="Q88" s="180">
        <v>0</v>
      </c>
      <c r="R88" s="180">
        <f>Q88*H88</f>
        <v>0</v>
      </c>
      <c r="S88" s="180">
        <v>0</v>
      </c>
      <c r="T88" s="181">
        <f>S88*H88</f>
        <v>0</v>
      </c>
      <c r="AR88" s="14" t="s">
        <v>121</v>
      </c>
      <c r="AT88" s="14" t="s">
        <v>116</v>
      </c>
      <c r="AU88" s="14" t="s">
        <v>81</v>
      </c>
      <c r="AY88" s="14" t="s">
        <v>113</v>
      </c>
      <c r="BE88" s="182">
        <f>IF(N88="základní",J88,0)</f>
        <v>0</v>
      </c>
      <c r="BF88" s="182">
        <f>IF(N88="snížená",J88,0)</f>
        <v>0</v>
      </c>
      <c r="BG88" s="182">
        <f>IF(N88="zákl. přenesená",J88,0)</f>
        <v>0</v>
      </c>
      <c r="BH88" s="182">
        <f>IF(N88="sníž. přenesená",J88,0)</f>
        <v>0</v>
      </c>
      <c r="BI88" s="182">
        <f>IF(N88="nulová",J88,0)</f>
        <v>0</v>
      </c>
      <c r="BJ88" s="14" t="s">
        <v>79</v>
      </c>
      <c r="BK88" s="182">
        <f>ROUND(I88*H88,2)</f>
        <v>0</v>
      </c>
      <c r="BL88" s="14" t="s">
        <v>121</v>
      </c>
      <c r="BM88" s="14" t="s">
        <v>628</v>
      </c>
    </row>
    <row r="89" spans="2:65" s="1" customFormat="1" ht="39">
      <c r="B89" s="31"/>
      <c r="C89" s="32"/>
      <c r="D89" s="183" t="s">
        <v>123</v>
      </c>
      <c r="E89" s="32"/>
      <c r="F89" s="184" t="s">
        <v>130</v>
      </c>
      <c r="G89" s="32"/>
      <c r="H89" s="32"/>
      <c r="I89" s="100"/>
      <c r="J89" s="32"/>
      <c r="K89" s="32"/>
      <c r="L89" s="35"/>
      <c r="M89" s="185"/>
      <c r="N89" s="57"/>
      <c r="O89" s="57"/>
      <c r="P89" s="57"/>
      <c r="Q89" s="57"/>
      <c r="R89" s="57"/>
      <c r="S89" s="57"/>
      <c r="T89" s="58"/>
      <c r="AT89" s="14" t="s">
        <v>123</v>
      </c>
      <c r="AU89" s="14" t="s">
        <v>81</v>
      </c>
    </row>
    <row r="90" spans="2:65" s="11" customFormat="1" ht="11.25">
      <c r="B90" s="186"/>
      <c r="C90" s="187"/>
      <c r="D90" s="183" t="s">
        <v>125</v>
      </c>
      <c r="E90" s="188" t="s">
        <v>1</v>
      </c>
      <c r="F90" s="189" t="s">
        <v>131</v>
      </c>
      <c r="G90" s="187"/>
      <c r="H90" s="190">
        <v>50</v>
      </c>
      <c r="I90" s="191"/>
      <c r="J90" s="187"/>
      <c r="K90" s="187"/>
      <c r="L90" s="192"/>
      <c r="M90" s="193"/>
      <c r="N90" s="194"/>
      <c r="O90" s="194"/>
      <c r="P90" s="194"/>
      <c r="Q90" s="194"/>
      <c r="R90" s="194"/>
      <c r="S90" s="194"/>
      <c r="T90" s="195"/>
      <c r="AT90" s="196" t="s">
        <v>125</v>
      </c>
      <c r="AU90" s="196" t="s">
        <v>81</v>
      </c>
      <c r="AV90" s="11" t="s">
        <v>81</v>
      </c>
      <c r="AW90" s="11" t="s">
        <v>34</v>
      </c>
      <c r="AX90" s="11" t="s">
        <v>79</v>
      </c>
      <c r="AY90" s="196" t="s">
        <v>113</v>
      </c>
    </row>
    <row r="91" spans="2:65" s="1" customFormat="1" ht="22.5" customHeight="1">
      <c r="B91" s="31"/>
      <c r="C91" s="171" t="s">
        <v>132</v>
      </c>
      <c r="D91" s="171" t="s">
        <v>116</v>
      </c>
      <c r="E91" s="172" t="s">
        <v>133</v>
      </c>
      <c r="F91" s="173" t="s">
        <v>134</v>
      </c>
      <c r="G91" s="174" t="s">
        <v>119</v>
      </c>
      <c r="H91" s="175">
        <v>50</v>
      </c>
      <c r="I91" s="176"/>
      <c r="J91" s="177">
        <f>ROUND(I91*H91,2)</f>
        <v>0</v>
      </c>
      <c r="K91" s="173" t="s">
        <v>120</v>
      </c>
      <c r="L91" s="35"/>
      <c r="M91" s="178" t="s">
        <v>1</v>
      </c>
      <c r="N91" s="179" t="s">
        <v>42</v>
      </c>
      <c r="O91" s="57"/>
      <c r="P91" s="180">
        <f>O91*H91</f>
        <v>0</v>
      </c>
      <c r="Q91" s="180">
        <v>0</v>
      </c>
      <c r="R91" s="180">
        <f>Q91*H91</f>
        <v>0</v>
      </c>
      <c r="S91" s="180">
        <v>0</v>
      </c>
      <c r="T91" s="181">
        <f>S91*H91</f>
        <v>0</v>
      </c>
      <c r="AR91" s="14" t="s">
        <v>121</v>
      </c>
      <c r="AT91" s="14" t="s">
        <v>116</v>
      </c>
      <c r="AU91" s="14" t="s">
        <v>81</v>
      </c>
      <c r="AY91" s="14" t="s">
        <v>113</v>
      </c>
      <c r="BE91" s="182">
        <f>IF(N91="základní",J91,0)</f>
        <v>0</v>
      </c>
      <c r="BF91" s="182">
        <f>IF(N91="snížená",J91,0)</f>
        <v>0</v>
      </c>
      <c r="BG91" s="182">
        <f>IF(N91="zákl. přenesená",J91,0)</f>
        <v>0</v>
      </c>
      <c r="BH91" s="182">
        <f>IF(N91="sníž. přenesená",J91,0)</f>
        <v>0</v>
      </c>
      <c r="BI91" s="182">
        <f>IF(N91="nulová",J91,0)</f>
        <v>0</v>
      </c>
      <c r="BJ91" s="14" t="s">
        <v>79</v>
      </c>
      <c r="BK91" s="182">
        <f>ROUND(I91*H91,2)</f>
        <v>0</v>
      </c>
      <c r="BL91" s="14" t="s">
        <v>121</v>
      </c>
      <c r="BM91" s="14" t="s">
        <v>629</v>
      </c>
    </row>
    <row r="92" spans="2:65" s="1" customFormat="1" ht="39">
      <c r="B92" s="31"/>
      <c r="C92" s="32"/>
      <c r="D92" s="183" t="s">
        <v>123</v>
      </c>
      <c r="E92" s="32"/>
      <c r="F92" s="184" t="s">
        <v>136</v>
      </c>
      <c r="G92" s="32"/>
      <c r="H92" s="32"/>
      <c r="I92" s="100"/>
      <c r="J92" s="32"/>
      <c r="K92" s="32"/>
      <c r="L92" s="35"/>
      <c r="M92" s="185"/>
      <c r="N92" s="57"/>
      <c r="O92" s="57"/>
      <c r="P92" s="57"/>
      <c r="Q92" s="57"/>
      <c r="R92" s="57"/>
      <c r="S92" s="57"/>
      <c r="T92" s="58"/>
      <c r="AT92" s="14" t="s">
        <v>123</v>
      </c>
      <c r="AU92" s="14" t="s">
        <v>81</v>
      </c>
    </row>
    <row r="93" spans="2:65" s="11" customFormat="1" ht="11.25">
      <c r="B93" s="186"/>
      <c r="C93" s="187"/>
      <c r="D93" s="183" t="s">
        <v>125</v>
      </c>
      <c r="E93" s="188" t="s">
        <v>1</v>
      </c>
      <c r="F93" s="189" t="s">
        <v>131</v>
      </c>
      <c r="G93" s="187"/>
      <c r="H93" s="190">
        <v>50</v>
      </c>
      <c r="I93" s="191"/>
      <c r="J93" s="187"/>
      <c r="K93" s="187"/>
      <c r="L93" s="192"/>
      <c r="M93" s="193"/>
      <c r="N93" s="194"/>
      <c r="O93" s="194"/>
      <c r="P93" s="194"/>
      <c r="Q93" s="194"/>
      <c r="R93" s="194"/>
      <c r="S93" s="194"/>
      <c r="T93" s="195"/>
      <c r="AT93" s="196" t="s">
        <v>125</v>
      </c>
      <c r="AU93" s="196" t="s">
        <v>81</v>
      </c>
      <c r="AV93" s="11" t="s">
        <v>81</v>
      </c>
      <c r="AW93" s="11" t="s">
        <v>34</v>
      </c>
      <c r="AX93" s="11" t="s">
        <v>79</v>
      </c>
      <c r="AY93" s="196" t="s">
        <v>113</v>
      </c>
    </row>
    <row r="94" spans="2:65" s="1" customFormat="1" ht="22.5" customHeight="1">
      <c r="B94" s="31"/>
      <c r="C94" s="171" t="s">
        <v>121</v>
      </c>
      <c r="D94" s="171" t="s">
        <v>116</v>
      </c>
      <c r="E94" s="172" t="s">
        <v>137</v>
      </c>
      <c r="F94" s="173" t="s">
        <v>138</v>
      </c>
      <c r="G94" s="174" t="s">
        <v>139</v>
      </c>
      <c r="H94" s="175">
        <v>100</v>
      </c>
      <c r="I94" s="176"/>
      <c r="J94" s="177">
        <f>ROUND(I94*H94,2)</f>
        <v>0</v>
      </c>
      <c r="K94" s="173" t="s">
        <v>120</v>
      </c>
      <c r="L94" s="35"/>
      <c r="M94" s="178" t="s">
        <v>1</v>
      </c>
      <c r="N94" s="179" t="s">
        <v>42</v>
      </c>
      <c r="O94" s="57"/>
      <c r="P94" s="180">
        <f>O94*H94</f>
        <v>0</v>
      </c>
      <c r="Q94" s="180">
        <v>0</v>
      </c>
      <c r="R94" s="180">
        <f>Q94*H94</f>
        <v>0</v>
      </c>
      <c r="S94" s="180">
        <v>0</v>
      </c>
      <c r="T94" s="181">
        <f>S94*H94</f>
        <v>0</v>
      </c>
      <c r="AR94" s="14" t="s">
        <v>121</v>
      </c>
      <c r="AT94" s="14" t="s">
        <v>116</v>
      </c>
      <c r="AU94" s="14" t="s">
        <v>81</v>
      </c>
      <c r="AY94" s="14" t="s">
        <v>113</v>
      </c>
      <c r="BE94" s="182">
        <f>IF(N94="základní",J94,0)</f>
        <v>0</v>
      </c>
      <c r="BF94" s="182">
        <f>IF(N94="snížená",J94,0)</f>
        <v>0</v>
      </c>
      <c r="BG94" s="182">
        <f>IF(N94="zákl. přenesená",J94,0)</f>
        <v>0</v>
      </c>
      <c r="BH94" s="182">
        <f>IF(N94="sníž. přenesená",J94,0)</f>
        <v>0</v>
      </c>
      <c r="BI94" s="182">
        <f>IF(N94="nulová",J94,0)</f>
        <v>0</v>
      </c>
      <c r="BJ94" s="14" t="s">
        <v>79</v>
      </c>
      <c r="BK94" s="182">
        <f>ROUND(I94*H94,2)</f>
        <v>0</v>
      </c>
      <c r="BL94" s="14" t="s">
        <v>121</v>
      </c>
      <c r="BM94" s="14" t="s">
        <v>630</v>
      </c>
    </row>
    <row r="95" spans="2:65" s="1" customFormat="1" ht="19.5">
      <c r="B95" s="31"/>
      <c r="C95" s="32"/>
      <c r="D95" s="183" t="s">
        <v>123</v>
      </c>
      <c r="E95" s="32"/>
      <c r="F95" s="184" t="s">
        <v>141</v>
      </c>
      <c r="G95" s="32"/>
      <c r="H95" s="32"/>
      <c r="I95" s="100"/>
      <c r="J95" s="32"/>
      <c r="K95" s="32"/>
      <c r="L95" s="35"/>
      <c r="M95" s="185"/>
      <c r="N95" s="57"/>
      <c r="O95" s="57"/>
      <c r="P95" s="57"/>
      <c r="Q95" s="57"/>
      <c r="R95" s="57"/>
      <c r="S95" s="57"/>
      <c r="T95" s="58"/>
      <c r="AT95" s="14" t="s">
        <v>123</v>
      </c>
      <c r="AU95" s="14" t="s">
        <v>81</v>
      </c>
    </row>
    <row r="96" spans="2:65" s="1" customFormat="1" ht="22.5" customHeight="1">
      <c r="B96" s="31"/>
      <c r="C96" s="171" t="s">
        <v>114</v>
      </c>
      <c r="D96" s="171" t="s">
        <v>116</v>
      </c>
      <c r="E96" s="172" t="s">
        <v>142</v>
      </c>
      <c r="F96" s="173" t="s">
        <v>143</v>
      </c>
      <c r="G96" s="174" t="s">
        <v>144</v>
      </c>
      <c r="H96" s="175">
        <v>51.107999999999997</v>
      </c>
      <c r="I96" s="176"/>
      <c r="J96" s="177">
        <f>ROUND(I96*H96,2)</f>
        <v>0</v>
      </c>
      <c r="K96" s="173" t="s">
        <v>120</v>
      </c>
      <c r="L96" s="35"/>
      <c r="M96" s="178" t="s">
        <v>1</v>
      </c>
      <c r="N96" s="179" t="s">
        <v>42</v>
      </c>
      <c r="O96" s="57"/>
      <c r="P96" s="180">
        <f>O96*H96</f>
        <v>0</v>
      </c>
      <c r="Q96" s="180">
        <v>0</v>
      </c>
      <c r="R96" s="180">
        <f>Q96*H96</f>
        <v>0</v>
      </c>
      <c r="S96" s="180">
        <v>0</v>
      </c>
      <c r="T96" s="181">
        <f>S96*H96</f>
        <v>0</v>
      </c>
      <c r="AR96" s="14" t="s">
        <v>121</v>
      </c>
      <c r="AT96" s="14" t="s">
        <v>116</v>
      </c>
      <c r="AU96" s="14" t="s">
        <v>81</v>
      </c>
      <c r="AY96" s="14" t="s">
        <v>113</v>
      </c>
      <c r="BE96" s="182">
        <f>IF(N96="základní",J96,0)</f>
        <v>0</v>
      </c>
      <c r="BF96" s="182">
        <f>IF(N96="snížená",J96,0)</f>
        <v>0</v>
      </c>
      <c r="BG96" s="182">
        <f>IF(N96="zákl. přenesená",J96,0)</f>
        <v>0</v>
      </c>
      <c r="BH96" s="182">
        <f>IF(N96="sníž. přenesená",J96,0)</f>
        <v>0</v>
      </c>
      <c r="BI96" s="182">
        <f>IF(N96="nulová",J96,0)</f>
        <v>0</v>
      </c>
      <c r="BJ96" s="14" t="s">
        <v>79</v>
      </c>
      <c r="BK96" s="182">
        <f>ROUND(I96*H96,2)</f>
        <v>0</v>
      </c>
      <c r="BL96" s="14" t="s">
        <v>121</v>
      </c>
      <c r="BM96" s="14" t="s">
        <v>631</v>
      </c>
    </row>
    <row r="97" spans="2:65" s="1" customFormat="1" ht="29.25">
      <c r="B97" s="31"/>
      <c r="C97" s="32"/>
      <c r="D97" s="183" t="s">
        <v>123</v>
      </c>
      <c r="E97" s="32"/>
      <c r="F97" s="184" t="s">
        <v>146</v>
      </c>
      <c r="G97" s="32"/>
      <c r="H97" s="32"/>
      <c r="I97" s="100"/>
      <c r="J97" s="32"/>
      <c r="K97" s="32"/>
      <c r="L97" s="35"/>
      <c r="M97" s="185"/>
      <c r="N97" s="57"/>
      <c r="O97" s="57"/>
      <c r="P97" s="57"/>
      <c r="Q97" s="57"/>
      <c r="R97" s="57"/>
      <c r="S97" s="57"/>
      <c r="T97" s="58"/>
      <c r="AT97" s="14" t="s">
        <v>123</v>
      </c>
      <c r="AU97" s="14" t="s">
        <v>81</v>
      </c>
    </row>
    <row r="98" spans="2:65" s="11" customFormat="1" ht="11.25">
      <c r="B98" s="186"/>
      <c r="C98" s="187"/>
      <c r="D98" s="183" t="s">
        <v>125</v>
      </c>
      <c r="E98" s="188" t="s">
        <v>1</v>
      </c>
      <c r="F98" s="189" t="s">
        <v>147</v>
      </c>
      <c r="G98" s="187"/>
      <c r="H98" s="190">
        <v>23.66</v>
      </c>
      <c r="I98" s="191"/>
      <c r="J98" s="187"/>
      <c r="K98" s="187"/>
      <c r="L98" s="192"/>
      <c r="M98" s="193"/>
      <c r="N98" s="194"/>
      <c r="O98" s="194"/>
      <c r="P98" s="194"/>
      <c r="Q98" s="194"/>
      <c r="R98" s="194"/>
      <c r="S98" s="194"/>
      <c r="T98" s="195"/>
      <c r="AT98" s="196" t="s">
        <v>125</v>
      </c>
      <c r="AU98" s="196" t="s">
        <v>81</v>
      </c>
      <c r="AV98" s="11" t="s">
        <v>81</v>
      </c>
      <c r="AW98" s="11" t="s">
        <v>34</v>
      </c>
      <c r="AX98" s="11" t="s">
        <v>71</v>
      </c>
      <c r="AY98" s="196" t="s">
        <v>113</v>
      </c>
    </row>
    <row r="99" spans="2:65" s="11" customFormat="1" ht="11.25">
      <c r="B99" s="186"/>
      <c r="C99" s="187"/>
      <c r="D99" s="183" t="s">
        <v>125</v>
      </c>
      <c r="E99" s="188" t="s">
        <v>1</v>
      </c>
      <c r="F99" s="189" t="s">
        <v>632</v>
      </c>
      <c r="G99" s="187"/>
      <c r="H99" s="190">
        <v>27.448</v>
      </c>
      <c r="I99" s="191"/>
      <c r="J99" s="187"/>
      <c r="K99" s="187"/>
      <c r="L99" s="192"/>
      <c r="M99" s="193"/>
      <c r="N99" s="194"/>
      <c r="O99" s="194"/>
      <c r="P99" s="194"/>
      <c r="Q99" s="194"/>
      <c r="R99" s="194"/>
      <c r="S99" s="194"/>
      <c r="T99" s="195"/>
      <c r="AT99" s="196" t="s">
        <v>125</v>
      </c>
      <c r="AU99" s="196" t="s">
        <v>81</v>
      </c>
      <c r="AV99" s="11" t="s">
        <v>81</v>
      </c>
      <c r="AW99" s="11" t="s">
        <v>34</v>
      </c>
      <c r="AX99" s="11" t="s">
        <v>71</v>
      </c>
      <c r="AY99" s="196" t="s">
        <v>113</v>
      </c>
    </row>
    <row r="100" spans="2:65" s="12" customFormat="1" ht="11.25">
      <c r="B100" s="197"/>
      <c r="C100" s="198"/>
      <c r="D100" s="183" t="s">
        <v>125</v>
      </c>
      <c r="E100" s="199" t="s">
        <v>1</v>
      </c>
      <c r="F100" s="200" t="s">
        <v>149</v>
      </c>
      <c r="G100" s="198"/>
      <c r="H100" s="201">
        <v>51.107999999999997</v>
      </c>
      <c r="I100" s="202"/>
      <c r="J100" s="198"/>
      <c r="K100" s="198"/>
      <c r="L100" s="203"/>
      <c r="M100" s="204"/>
      <c r="N100" s="205"/>
      <c r="O100" s="205"/>
      <c r="P100" s="205"/>
      <c r="Q100" s="205"/>
      <c r="R100" s="205"/>
      <c r="S100" s="205"/>
      <c r="T100" s="206"/>
      <c r="AT100" s="207" t="s">
        <v>125</v>
      </c>
      <c r="AU100" s="207" t="s">
        <v>81</v>
      </c>
      <c r="AV100" s="12" t="s">
        <v>121</v>
      </c>
      <c r="AW100" s="12" t="s">
        <v>34</v>
      </c>
      <c r="AX100" s="12" t="s">
        <v>79</v>
      </c>
      <c r="AY100" s="207" t="s">
        <v>113</v>
      </c>
    </row>
    <row r="101" spans="2:65" s="1" customFormat="1" ht="22.5" customHeight="1">
      <c r="B101" s="31"/>
      <c r="C101" s="171" t="s">
        <v>150</v>
      </c>
      <c r="D101" s="171" t="s">
        <v>116</v>
      </c>
      <c r="E101" s="172" t="s">
        <v>156</v>
      </c>
      <c r="F101" s="173" t="s">
        <v>157</v>
      </c>
      <c r="G101" s="174" t="s">
        <v>158</v>
      </c>
      <c r="H101" s="175">
        <v>110</v>
      </c>
      <c r="I101" s="176"/>
      <c r="J101" s="177">
        <f>ROUND(I101*H101,2)</f>
        <v>0</v>
      </c>
      <c r="K101" s="173" t="s">
        <v>120</v>
      </c>
      <c r="L101" s="35"/>
      <c r="M101" s="178" t="s">
        <v>1</v>
      </c>
      <c r="N101" s="179" t="s">
        <v>42</v>
      </c>
      <c r="O101" s="57"/>
      <c r="P101" s="180">
        <f>O101*H101</f>
        <v>0</v>
      </c>
      <c r="Q101" s="180">
        <v>0</v>
      </c>
      <c r="R101" s="180">
        <f>Q101*H101</f>
        <v>0</v>
      </c>
      <c r="S101" s="180">
        <v>0</v>
      </c>
      <c r="T101" s="181">
        <f>S101*H101</f>
        <v>0</v>
      </c>
      <c r="AR101" s="14" t="s">
        <v>121</v>
      </c>
      <c r="AT101" s="14" t="s">
        <v>116</v>
      </c>
      <c r="AU101" s="14" t="s">
        <v>81</v>
      </c>
      <c r="AY101" s="14" t="s">
        <v>113</v>
      </c>
      <c r="BE101" s="182">
        <f>IF(N101="základní",J101,0)</f>
        <v>0</v>
      </c>
      <c r="BF101" s="182">
        <f>IF(N101="snížená",J101,0)</f>
        <v>0</v>
      </c>
      <c r="BG101" s="182">
        <f>IF(N101="zákl. přenesená",J101,0)</f>
        <v>0</v>
      </c>
      <c r="BH101" s="182">
        <f>IF(N101="sníž. přenesená",J101,0)</f>
        <v>0</v>
      </c>
      <c r="BI101" s="182">
        <f>IF(N101="nulová",J101,0)</f>
        <v>0</v>
      </c>
      <c r="BJ101" s="14" t="s">
        <v>79</v>
      </c>
      <c r="BK101" s="182">
        <f>ROUND(I101*H101,2)</f>
        <v>0</v>
      </c>
      <c r="BL101" s="14" t="s">
        <v>121</v>
      </c>
      <c r="BM101" s="14" t="s">
        <v>633</v>
      </c>
    </row>
    <row r="102" spans="2:65" s="1" customFormat="1" ht="29.25">
      <c r="B102" s="31"/>
      <c r="C102" s="32"/>
      <c r="D102" s="183" t="s">
        <v>123</v>
      </c>
      <c r="E102" s="32"/>
      <c r="F102" s="184" t="s">
        <v>160</v>
      </c>
      <c r="G102" s="32"/>
      <c r="H102" s="32"/>
      <c r="I102" s="100"/>
      <c r="J102" s="32"/>
      <c r="K102" s="32"/>
      <c r="L102" s="35"/>
      <c r="M102" s="185"/>
      <c r="N102" s="57"/>
      <c r="O102" s="57"/>
      <c r="P102" s="57"/>
      <c r="Q102" s="57"/>
      <c r="R102" s="57"/>
      <c r="S102" s="57"/>
      <c r="T102" s="58"/>
      <c r="AT102" s="14" t="s">
        <v>123</v>
      </c>
      <c r="AU102" s="14" t="s">
        <v>81</v>
      </c>
    </row>
    <row r="103" spans="2:65" s="11" customFormat="1" ht="11.25">
      <c r="B103" s="186"/>
      <c r="C103" s="187"/>
      <c r="D103" s="183" t="s">
        <v>125</v>
      </c>
      <c r="E103" s="188" t="s">
        <v>1</v>
      </c>
      <c r="F103" s="189" t="s">
        <v>161</v>
      </c>
      <c r="G103" s="187"/>
      <c r="H103" s="190">
        <v>110</v>
      </c>
      <c r="I103" s="191"/>
      <c r="J103" s="187"/>
      <c r="K103" s="187"/>
      <c r="L103" s="192"/>
      <c r="M103" s="193"/>
      <c r="N103" s="194"/>
      <c r="O103" s="194"/>
      <c r="P103" s="194"/>
      <c r="Q103" s="194"/>
      <c r="R103" s="194"/>
      <c r="S103" s="194"/>
      <c r="T103" s="195"/>
      <c r="AT103" s="196" t="s">
        <v>125</v>
      </c>
      <c r="AU103" s="196" t="s">
        <v>81</v>
      </c>
      <c r="AV103" s="11" t="s">
        <v>81</v>
      </c>
      <c r="AW103" s="11" t="s">
        <v>34</v>
      </c>
      <c r="AX103" s="11" t="s">
        <v>79</v>
      </c>
      <c r="AY103" s="196" t="s">
        <v>113</v>
      </c>
    </row>
    <row r="104" spans="2:65" s="1" customFormat="1" ht="22.5" customHeight="1">
      <c r="B104" s="31"/>
      <c r="C104" s="171" t="s">
        <v>155</v>
      </c>
      <c r="D104" s="171" t="s">
        <v>116</v>
      </c>
      <c r="E104" s="172" t="s">
        <v>163</v>
      </c>
      <c r="F104" s="173" t="s">
        <v>164</v>
      </c>
      <c r="G104" s="174" t="s">
        <v>158</v>
      </c>
      <c r="H104" s="175">
        <v>111.34399999999999</v>
      </c>
      <c r="I104" s="176"/>
      <c r="J104" s="177">
        <f>ROUND(I104*H104,2)</f>
        <v>0</v>
      </c>
      <c r="K104" s="173" t="s">
        <v>120</v>
      </c>
      <c r="L104" s="35"/>
      <c r="M104" s="178" t="s">
        <v>1</v>
      </c>
      <c r="N104" s="179" t="s">
        <v>42</v>
      </c>
      <c r="O104" s="57"/>
      <c r="P104" s="180">
        <f>O104*H104</f>
        <v>0</v>
      </c>
      <c r="Q104" s="180">
        <v>0</v>
      </c>
      <c r="R104" s="180">
        <f>Q104*H104</f>
        <v>0</v>
      </c>
      <c r="S104" s="180">
        <v>0</v>
      </c>
      <c r="T104" s="181">
        <f>S104*H104</f>
        <v>0</v>
      </c>
      <c r="AR104" s="14" t="s">
        <v>121</v>
      </c>
      <c r="AT104" s="14" t="s">
        <v>116</v>
      </c>
      <c r="AU104" s="14" t="s">
        <v>81</v>
      </c>
      <c r="AY104" s="14" t="s">
        <v>113</v>
      </c>
      <c r="BE104" s="182">
        <f>IF(N104="základní",J104,0)</f>
        <v>0</v>
      </c>
      <c r="BF104" s="182">
        <f>IF(N104="snížená",J104,0)</f>
        <v>0</v>
      </c>
      <c r="BG104" s="182">
        <f>IF(N104="zákl. přenesená",J104,0)</f>
        <v>0</v>
      </c>
      <c r="BH104" s="182">
        <f>IF(N104="sníž. přenesená",J104,0)</f>
        <v>0</v>
      </c>
      <c r="BI104" s="182">
        <f>IF(N104="nulová",J104,0)</f>
        <v>0</v>
      </c>
      <c r="BJ104" s="14" t="s">
        <v>79</v>
      </c>
      <c r="BK104" s="182">
        <f>ROUND(I104*H104,2)</f>
        <v>0</v>
      </c>
      <c r="BL104" s="14" t="s">
        <v>121</v>
      </c>
      <c r="BM104" s="14" t="s">
        <v>634</v>
      </c>
    </row>
    <row r="105" spans="2:65" s="1" customFormat="1" ht="29.25">
      <c r="B105" s="31"/>
      <c r="C105" s="32"/>
      <c r="D105" s="183" t="s">
        <v>123</v>
      </c>
      <c r="E105" s="32"/>
      <c r="F105" s="184" t="s">
        <v>166</v>
      </c>
      <c r="G105" s="32"/>
      <c r="H105" s="32"/>
      <c r="I105" s="100"/>
      <c r="J105" s="32"/>
      <c r="K105" s="32"/>
      <c r="L105" s="35"/>
      <c r="M105" s="185"/>
      <c r="N105" s="57"/>
      <c r="O105" s="57"/>
      <c r="P105" s="57"/>
      <c r="Q105" s="57"/>
      <c r="R105" s="57"/>
      <c r="S105" s="57"/>
      <c r="T105" s="58"/>
      <c r="AT105" s="14" t="s">
        <v>123</v>
      </c>
      <c r="AU105" s="14" t="s">
        <v>81</v>
      </c>
    </row>
    <row r="106" spans="2:65" s="11" customFormat="1" ht="11.25">
      <c r="B106" s="186"/>
      <c r="C106" s="187"/>
      <c r="D106" s="183" t="s">
        <v>125</v>
      </c>
      <c r="E106" s="188" t="s">
        <v>1</v>
      </c>
      <c r="F106" s="189" t="s">
        <v>635</v>
      </c>
      <c r="G106" s="187"/>
      <c r="H106" s="190">
        <v>111.34399999999999</v>
      </c>
      <c r="I106" s="191"/>
      <c r="J106" s="187"/>
      <c r="K106" s="187"/>
      <c r="L106" s="192"/>
      <c r="M106" s="193"/>
      <c r="N106" s="194"/>
      <c r="O106" s="194"/>
      <c r="P106" s="194"/>
      <c r="Q106" s="194"/>
      <c r="R106" s="194"/>
      <c r="S106" s="194"/>
      <c r="T106" s="195"/>
      <c r="AT106" s="196" t="s">
        <v>125</v>
      </c>
      <c r="AU106" s="196" t="s">
        <v>81</v>
      </c>
      <c r="AV106" s="11" t="s">
        <v>81</v>
      </c>
      <c r="AW106" s="11" t="s">
        <v>34</v>
      </c>
      <c r="AX106" s="11" t="s">
        <v>79</v>
      </c>
      <c r="AY106" s="196" t="s">
        <v>113</v>
      </c>
    </row>
    <row r="107" spans="2:65" s="1" customFormat="1" ht="22.5" customHeight="1">
      <c r="B107" s="31"/>
      <c r="C107" s="171" t="s">
        <v>162</v>
      </c>
      <c r="D107" s="171" t="s">
        <v>116</v>
      </c>
      <c r="E107" s="172" t="s">
        <v>169</v>
      </c>
      <c r="F107" s="173" t="s">
        <v>170</v>
      </c>
      <c r="G107" s="174" t="s">
        <v>158</v>
      </c>
      <c r="H107" s="175">
        <v>72</v>
      </c>
      <c r="I107" s="176"/>
      <c r="J107" s="177">
        <f>ROUND(I107*H107,2)</f>
        <v>0</v>
      </c>
      <c r="K107" s="173" t="s">
        <v>120</v>
      </c>
      <c r="L107" s="35"/>
      <c r="M107" s="178" t="s">
        <v>1</v>
      </c>
      <c r="N107" s="179" t="s">
        <v>42</v>
      </c>
      <c r="O107" s="57"/>
      <c r="P107" s="180">
        <f>O107*H107</f>
        <v>0</v>
      </c>
      <c r="Q107" s="180">
        <v>0</v>
      </c>
      <c r="R107" s="180">
        <f>Q107*H107</f>
        <v>0</v>
      </c>
      <c r="S107" s="180">
        <v>0</v>
      </c>
      <c r="T107" s="181">
        <f>S107*H107</f>
        <v>0</v>
      </c>
      <c r="AR107" s="14" t="s">
        <v>121</v>
      </c>
      <c r="AT107" s="14" t="s">
        <v>116</v>
      </c>
      <c r="AU107" s="14" t="s">
        <v>81</v>
      </c>
      <c r="AY107" s="14" t="s">
        <v>113</v>
      </c>
      <c r="BE107" s="182">
        <f>IF(N107="základní",J107,0)</f>
        <v>0</v>
      </c>
      <c r="BF107" s="182">
        <f>IF(N107="snížená",J107,0)</f>
        <v>0</v>
      </c>
      <c r="BG107" s="182">
        <f>IF(N107="zákl. přenesená",J107,0)</f>
        <v>0</v>
      </c>
      <c r="BH107" s="182">
        <f>IF(N107="sníž. přenesená",J107,0)</f>
        <v>0</v>
      </c>
      <c r="BI107" s="182">
        <f>IF(N107="nulová",J107,0)</f>
        <v>0</v>
      </c>
      <c r="BJ107" s="14" t="s">
        <v>79</v>
      </c>
      <c r="BK107" s="182">
        <f>ROUND(I107*H107,2)</f>
        <v>0</v>
      </c>
      <c r="BL107" s="14" t="s">
        <v>121</v>
      </c>
      <c r="BM107" s="14" t="s">
        <v>636</v>
      </c>
    </row>
    <row r="108" spans="2:65" s="1" customFormat="1" ht="39">
      <c r="B108" s="31"/>
      <c r="C108" s="32"/>
      <c r="D108" s="183" t="s">
        <v>123</v>
      </c>
      <c r="E108" s="32"/>
      <c r="F108" s="184" t="s">
        <v>172</v>
      </c>
      <c r="G108" s="32"/>
      <c r="H108" s="32"/>
      <c r="I108" s="100"/>
      <c r="J108" s="32"/>
      <c r="K108" s="32"/>
      <c r="L108" s="35"/>
      <c r="M108" s="185"/>
      <c r="N108" s="57"/>
      <c r="O108" s="57"/>
      <c r="P108" s="57"/>
      <c r="Q108" s="57"/>
      <c r="R108" s="57"/>
      <c r="S108" s="57"/>
      <c r="T108" s="58"/>
      <c r="AT108" s="14" t="s">
        <v>123</v>
      </c>
      <c r="AU108" s="14" t="s">
        <v>81</v>
      </c>
    </row>
    <row r="109" spans="2:65" s="11" customFormat="1" ht="11.25">
      <c r="B109" s="186"/>
      <c r="C109" s="187"/>
      <c r="D109" s="183" t="s">
        <v>125</v>
      </c>
      <c r="E109" s="188" t="s">
        <v>1</v>
      </c>
      <c r="F109" s="189" t="s">
        <v>173</v>
      </c>
      <c r="G109" s="187"/>
      <c r="H109" s="190">
        <v>72</v>
      </c>
      <c r="I109" s="191"/>
      <c r="J109" s="187"/>
      <c r="K109" s="187"/>
      <c r="L109" s="192"/>
      <c r="M109" s="193"/>
      <c r="N109" s="194"/>
      <c r="O109" s="194"/>
      <c r="P109" s="194"/>
      <c r="Q109" s="194"/>
      <c r="R109" s="194"/>
      <c r="S109" s="194"/>
      <c r="T109" s="195"/>
      <c r="AT109" s="196" t="s">
        <v>125</v>
      </c>
      <c r="AU109" s="196" t="s">
        <v>81</v>
      </c>
      <c r="AV109" s="11" t="s">
        <v>81</v>
      </c>
      <c r="AW109" s="11" t="s">
        <v>34</v>
      </c>
      <c r="AX109" s="11" t="s">
        <v>79</v>
      </c>
      <c r="AY109" s="196" t="s">
        <v>113</v>
      </c>
    </row>
    <row r="110" spans="2:65" s="1" customFormat="1" ht="22.5" customHeight="1">
      <c r="B110" s="31"/>
      <c r="C110" s="171" t="s">
        <v>168</v>
      </c>
      <c r="D110" s="171" t="s">
        <v>116</v>
      </c>
      <c r="E110" s="172" t="s">
        <v>175</v>
      </c>
      <c r="F110" s="173" t="s">
        <v>176</v>
      </c>
      <c r="G110" s="174" t="s">
        <v>158</v>
      </c>
      <c r="H110" s="175">
        <v>105.688</v>
      </c>
      <c r="I110" s="176"/>
      <c r="J110" s="177">
        <f>ROUND(I110*H110,2)</f>
        <v>0</v>
      </c>
      <c r="K110" s="173" t="s">
        <v>120</v>
      </c>
      <c r="L110" s="35"/>
      <c r="M110" s="178" t="s">
        <v>1</v>
      </c>
      <c r="N110" s="179" t="s">
        <v>42</v>
      </c>
      <c r="O110" s="57"/>
      <c r="P110" s="180">
        <f>O110*H110</f>
        <v>0</v>
      </c>
      <c r="Q110" s="180">
        <v>0</v>
      </c>
      <c r="R110" s="180">
        <f>Q110*H110</f>
        <v>0</v>
      </c>
      <c r="S110" s="180">
        <v>0</v>
      </c>
      <c r="T110" s="181">
        <f>S110*H110</f>
        <v>0</v>
      </c>
      <c r="AR110" s="14" t="s">
        <v>121</v>
      </c>
      <c r="AT110" s="14" t="s">
        <v>116</v>
      </c>
      <c r="AU110" s="14" t="s">
        <v>81</v>
      </c>
      <c r="AY110" s="14" t="s">
        <v>113</v>
      </c>
      <c r="BE110" s="182">
        <f>IF(N110="základní",J110,0)</f>
        <v>0</v>
      </c>
      <c r="BF110" s="182">
        <f>IF(N110="snížená",J110,0)</f>
        <v>0</v>
      </c>
      <c r="BG110" s="182">
        <f>IF(N110="zákl. přenesená",J110,0)</f>
        <v>0</v>
      </c>
      <c r="BH110" s="182">
        <f>IF(N110="sníž. přenesená",J110,0)</f>
        <v>0</v>
      </c>
      <c r="BI110" s="182">
        <f>IF(N110="nulová",J110,0)</f>
        <v>0</v>
      </c>
      <c r="BJ110" s="14" t="s">
        <v>79</v>
      </c>
      <c r="BK110" s="182">
        <f>ROUND(I110*H110,2)</f>
        <v>0</v>
      </c>
      <c r="BL110" s="14" t="s">
        <v>121</v>
      </c>
      <c r="BM110" s="14" t="s">
        <v>637</v>
      </c>
    </row>
    <row r="111" spans="2:65" s="1" customFormat="1" ht="39">
      <c r="B111" s="31"/>
      <c r="C111" s="32"/>
      <c r="D111" s="183" t="s">
        <v>123</v>
      </c>
      <c r="E111" s="32"/>
      <c r="F111" s="184" t="s">
        <v>178</v>
      </c>
      <c r="G111" s="32"/>
      <c r="H111" s="32"/>
      <c r="I111" s="100"/>
      <c r="J111" s="32"/>
      <c r="K111" s="32"/>
      <c r="L111" s="35"/>
      <c r="M111" s="185"/>
      <c r="N111" s="57"/>
      <c r="O111" s="57"/>
      <c r="P111" s="57"/>
      <c r="Q111" s="57"/>
      <c r="R111" s="57"/>
      <c r="S111" s="57"/>
      <c r="T111" s="58"/>
      <c r="AT111" s="14" t="s">
        <v>123</v>
      </c>
      <c r="AU111" s="14" t="s">
        <v>81</v>
      </c>
    </row>
    <row r="112" spans="2:65" s="11" customFormat="1" ht="11.25">
      <c r="B112" s="186"/>
      <c r="C112" s="187"/>
      <c r="D112" s="183" t="s">
        <v>125</v>
      </c>
      <c r="E112" s="188" t="s">
        <v>1</v>
      </c>
      <c r="F112" s="189" t="s">
        <v>638</v>
      </c>
      <c r="G112" s="187"/>
      <c r="H112" s="190">
        <v>105.688</v>
      </c>
      <c r="I112" s="191"/>
      <c r="J112" s="187"/>
      <c r="K112" s="187"/>
      <c r="L112" s="192"/>
      <c r="M112" s="193"/>
      <c r="N112" s="194"/>
      <c r="O112" s="194"/>
      <c r="P112" s="194"/>
      <c r="Q112" s="194"/>
      <c r="R112" s="194"/>
      <c r="S112" s="194"/>
      <c r="T112" s="195"/>
      <c r="AT112" s="196" t="s">
        <v>125</v>
      </c>
      <c r="AU112" s="196" t="s">
        <v>81</v>
      </c>
      <c r="AV112" s="11" t="s">
        <v>81</v>
      </c>
      <c r="AW112" s="11" t="s">
        <v>34</v>
      </c>
      <c r="AX112" s="11" t="s">
        <v>79</v>
      </c>
      <c r="AY112" s="196" t="s">
        <v>113</v>
      </c>
    </row>
    <row r="113" spans="2:65" s="1" customFormat="1" ht="22.5" customHeight="1">
      <c r="B113" s="31"/>
      <c r="C113" s="171" t="s">
        <v>174</v>
      </c>
      <c r="D113" s="171" t="s">
        <v>116</v>
      </c>
      <c r="E113" s="172" t="s">
        <v>181</v>
      </c>
      <c r="F113" s="173" t="s">
        <v>182</v>
      </c>
      <c r="G113" s="174" t="s">
        <v>144</v>
      </c>
      <c r="H113" s="175">
        <v>35</v>
      </c>
      <c r="I113" s="176"/>
      <c r="J113" s="177">
        <f>ROUND(I113*H113,2)</f>
        <v>0</v>
      </c>
      <c r="K113" s="173" t="s">
        <v>120</v>
      </c>
      <c r="L113" s="35"/>
      <c r="M113" s="178" t="s">
        <v>1</v>
      </c>
      <c r="N113" s="179" t="s">
        <v>42</v>
      </c>
      <c r="O113" s="57"/>
      <c r="P113" s="180">
        <f>O113*H113</f>
        <v>0</v>
      </c>
      <c r="Q113" s="180">
        <v>0</v>
      </c>
      <c r="R113" s="180">
        <f>Q113*H113</f>
        <v>0</v>
      </c>
      <c r="S113" s="180">
        <v>0</v>
      </c>
      <c r="T113" s="181">
        <f>S113*H113</f>
        <v>0</v>
      </c>
      <c r="AR113" s="14" t="s">
        <v>121</v>
      </c>
      <c r="AT113" s="14" t="s">
        <v>116</v>
      </c>
      <c r="AU113" s="14" t="s">
        <v>81</v>
      </c>
      <c r="AY113" s="14" t="s">
        <v>113</v>
      </c>
      <c r="BE113" s="182">
        <f>IF(N113="základní",J113,0)</f>
        <v>0</v>
      </c>
      <c r="BF113" s="182">
        <f>IF(N113="snížená",J113,0)</f>
        <v>0</v>
      </c>
      <c r="BG113" s="182">
        <f>IF(N113="zákl. přenesená",J113,0)</f>
        <v>0</v>
      </c>
      <c r="BH113" s="182">
        <f>IF(N113="sníž. přenesená",J113,0)</f>
        <v>0</v>
      </c>
      <c r="BI113" s="182">
        <f>IF(N113="nulová",J113,0)</f>
        <v>0</v>
      </c>
      <c r="BJ113" s="14" t="s">
        <v>79</v>
      </c>
      <c r="BK113" s="182">
        <f>ROUND(I113*H113,2)</f>
        <v>0</v>
      </c>
      <c r="BL113" s="14" t="s">
        <v>121</v>
      </c>
      <c r="BM113" s="14" t="s">
        <v>639</v>
      </c>
    </row>
    <row r="114" spans="2:65" s="1" customFormat="1" ht="19.5">
      <c r="B114" s="31"/>
      <c r="C114" s="32"/>
      <c r="D114" s="183" t="s">
        <v>123</v>
      </c>
      <c r="E114" s="32"/>
      <c r="F114" s="184" t="s">
        <v>184</v>
      </c>
      <c r="G114" s="32"/>
      <c r="H114" s="32"/>
      <c r="I114" s="100"/>
      <c r="J114" s="32"/>
      <c r="K114" s="32"/>
      <c r="L114" s="35"/>
      <c r="M114" s="185"/>
      <c r="N114" s="57"/>
      <c r="O114" s="57"/>
      <c r="P114" s="57"/>
      <c r="Q114" s="57"/>
      <c r="R114" s="57"/>
      <c r="S114" s="57"/>
      <c r="T114" s="58"/>
      <c r="AT114" s="14" t="s">
        <v>123</v>
      </c>
      <c r="AU114" s="14" t="s">
        <v>81</v>
      </c>
    </row>
    <row r="115" spans="2:65" s="11" customFormat="1" ht="11.25">
      <c r="B115" s="186"/>
      <c r="C115" s="187"/>
      <c r="D115" s="183" t="s">
        <v>125</v>
      </c>
      <c r="E115" s="188" t="s">
        <v>1</v>
      </c>
      <c r="F115" s="189" t="s">
        <v>185</v>
      </c>
      <c r="G115" s="187"/>
      <c r="H115" s="190">
        <v>35</v>
      </c>
      <c r="I115" s="191"/>
      <c r="J115" s="187"/>
      <c r="K115" s="187"/>
      <c r="L115" s="192"/>
      <c r="M115" s="193"/>
      <c r="N115" s="194"/>
      <c r="O115" s="194"/>
      <c r="P115" s="194"/>
      <c r="Q115" s="194"/>
      <c r="R115" s="194"/>
      <c r="S115" s="194"/>
      <c r="T115" s="195"/>
      <c r="AT115" s="196" t="s">
        <v>125</v>
      </c>
      <c r="AU115" s="196" t="s">
        <v>81</v>
      </c>
      <c r="AV115" s="11" t="s">
        <v>81</v>
      </c>
      <c r="AW115" s="11" t="s">
        <v>34</v>
      </c>
      <c r="AX115" s="11" t="s">
        <v>79</v>
      </c>
      <c r="AY115" s="196" t="s">
        <v>113</v>
      </c>
    </row>
    <row r="116" spans="2:65" s="1" customFormat="1" ht="22.5" customHeight="1">
      <c r="B116" s="31"/>
      <c r="C116" s="171" t="s">
        <v>180</v>
      </c>
      <c r="D116" s="171" t="s">
        <v>116</v>
      </c>
      <c r="E116" s="172" t="s">
        <v>187</v>
      </c>
      <c r="F116" s="173" t="s">
        <v>188</v>
      </c>
      <c r="G116" s="174" t="s">
        <v>189</v>
      </c>
      <c r="H116" s="175">
        <v>0.06</v>
      </c>
      <c r="I116" s="176"/>
      <c r="J116" s="177">
        <f>ROUND(I116*H116,2)</f>
        <v>0</v>
      </c>
      <c r="K116" s="173" t="s">
        <v>120</v>
      </c>
      <c r="L116" s="35"/>
      <c r="M116" s="178" t="s">
        <v>1</v>
      </c>
      <c r="N116" s="179" t="s">
        <v>42</v>
      </c>
      <c r="O116" s="57"/>
      <c r="P116" s="180">
        <f>O116*H116</f>
        <v>0</v>
      </c>
      <c r="Q116" s="180">
        <v>0</v>
      </c>
      <c r="R116" s="180">
        <f>Q116*H116</f>
        <v>0</v>
      </c>
      <c r="S116" s="180">
        <v>0</v>
      </c>
      <c r="T116" s="181">
        <f>S116*H116</f>
        <v>0</v>
      </c>
      <c r="AR116" s="14" t="s">
        <v>121</v>
      </c>
      <c r="AT116" s="14" t="s">
        <v>116</v>
      </c>
      <c r="AU116" s="14" t="s">
        <v>81</v>
      </c>
      <c r="AY116" s="14" t="s">
        <v>113</v>
      </c>
      <c r="BE116" s="182">
        <f>IF(N116="základní",J116,0)</f>
        <v>0</v>
      </c>
      <c r="BF116" s="182">
        <f>IF(N116="snížená",J116,0)</f>
        <v>0</v>
      </c>
      <c r="BG116" s="182">
        <f>IF(N116="zákl. přenesená",J116,0)</f>
        <v>0</v>
      </c>
      <c r="BH116" s="182">
        <f>IF(N116="sníž. přenesená",J116,0)</f>
        <v>0</v>
      </c>
      <c r="BI116" s="182">
        <f>IF(N116="nulová",J116,0)</f>
        <v>0</v>
      </c>
      <c r="BJ116" s="14" t="s">
        <v>79</v>
      </c>
      <c r="BK116" s="182">
        <f>ROUND(I116*H116,2)</f>
        <v>0</v>
      </c>
      <c r="BL116" s="14" t="s">
        <v>121</v>
      </c>
      <c r="BM116" s="14" t="s">
        <v>640</v>
      </c>
    </row>
    <row r="117" spans="2:65" s="1" customFormat="1" ht="19.5">
      <c r="B117" s="31"/>
      <c r="C117" s="32"/>
      <c r="D117" s="183" t="s">
        <v>123</v>
      </c>
      <c r="E117" s="32"/>
      <c r="F117" s="184" t="s">
        <v>191</v>
      </c>
      <c r="G117" s="32"/>
      <c r="H117" s="32"/>
      <c r="I117" s="100"/>
      <c r="J117" s="32"/>
      <c r="K117" s="32"/>
      <c r="L117" s="35"/>
      <c r="M117" s="185"/>
      <c r="N117" s="57"/>
      <c r="O117" s="57"/>
      <c r="P117" s="57"/>
      <c r="Q117" s="57"/>
      <c r="R117" s="57"/>
      <c r="S117" s="57"/>
      <c r="T117" s="58"/>
      <c r="AT117" s="14" t="s">
        <v>123</v>
      </c>
      <c r="AU117" s="14" t="s">
        <v>81</v>
      </c>
    </row>
    <row r="118" spans="2:65" s="1" customFormat="1" ht="22.5" customHeight="1">
      <c r="B118" s="31"/>
      <c r="C118" s="171" t="s">
        <v>186</v>
      </c>
      <c r="D118" s="171" t="s">
        <v>116</v>
      </c>
      <c r="E118" s="172" t="s">
        <v>193</v>
      </c>
      <c r="F118" s="173" t="s">
        <v>194</v>
      </c>
      <c r="G118" s="174" t="s">
        <v>189</v>
      </c>
      <c r="H118" s="175">
        <v>4.5999999999999999E-2</v>
      </c>
      <c r="I118" s="176"/>
      <c r="J118" s="177">
        <f>ROUND(I118*H118,2)</f>
        <v>0</v>
      </c>
      <c r="K118" s="173" t="s">
        <v>120</v>
      </c>
      <c r="L118" s="35"/>
      <c r="M118" s="178" t="s">
        <v>1</v>
      </c>
      <c r="N118" s="179" t="s">
        <v>42</v>
      </c>
      <c r="O118" s="57"/>
      <c r="P118" s="180">
        <f>O118*H118</f>
        <v>0</v>
      </c>
      <c r="Q118" s="180">
        <v>0</v>
      </c>
      <c r="R118" s="180">
        <f>Q118*H118</f>
        <v>0</v>
      </c>
      <c r="S118" s="180">
        <v>0</v>
      </c>
      <c r="T118" s="181">
        <f>S118*H118</f>
        <v>0</v>
      </c>
      <c r="AR118" s="14" t="s">
        <v>121</v>
      </c>
      <c r="AT118" s="14" t="s">
        <v>116</v>
      </c>
      <c r="AU118" s="14" t="s">
        <v>81</v>
      </c>
      <c r="AY118" s="14" t="s">
        <v>113</v>
      </c>
      <c r="BE118" s="182">
        <f>IF(N118="základní",J118,0)</f>
        <v>0</v>
      </c>
      <c r="BF118" s="182">
        <f>IF(N118="snížená",J118,0)</f>
        <v>0</v>
      </c>
      <c r="BG118" s="182">
        <f>IF(N118="zákl. přenesená",J118,0)</f>
        <v>0</v>
      </c>
      <c r="BH118" s="182">
        <f>IF(N118="sníž. přenesená",J118,0)</f>
        <v>0</v>
      </c>
      <c r="BI118" s="182">
        <f>IF(N118="nulová",J118,0)</f>
        <v>0</v>
      </c>
      <c r="BJ118" s="14" t="s">
        <v>79</v>
      </c>
      <c r="BK118" s="182">
        <f>ROUND(I118*H118,2)</f>
        <v>0</v>
      </c>
      <c r="BL118" s="14" t="s">
        <v>121</v>
      </c>
      <c r="BM118" s="14" t="s">
        <v>641</v>
      </c>
    </row>
    <row r="119" spans="2:65" s="1" customFormat="1" ht="19.5">
      <c r="B119" s="31"/>
      <c r="C119" s="32"/>
      <c r="D119" s="183" t="s">
        <v>123</v>
      </c>
      <c r="E119" s="32"/>
      <c r="F119" s="184" t="s">
        <v>196</v>
      </c>
      <c r="G119" s="32"/>
      <c r="H119" s="32"/>
      <c r="I119" s="100"/>
      <c r="J119" s="32"/>
      <c r="K119" s="32"/>
      <c r="L119" s="35"/>
      <c r="M119" s="185"/>
      <c r="N119" s="57"/>
      <c r="O119" s="57"/>
      <c r="P119" s="57"/>
      <c r="Q119" s="57"/>
      <c r="R119" s="57"/>
      <c r="S119" s="57"/>
      <c r="T119" s="58"/>
      <c r="AT119" s="14" t="s">
        <v>123</v>
      </c>
      <c r="AU119" s="14" t="s">
        <v>81</v>
      </c>
    </row>
    <row r="120" spans="2:65" s="1" customFormat="1" ht="22.5" customHeight="1">
      <c r="B120" s="31"/>
      <c r="C120" s="171" t="s">
        <v>192</v>
      </c>
      <c r="D120" s="171" t="s">
        <v>116</v>
      </c>
      <c r="E120" s="172" t="s">
        <v>203</v>
      </c>
      <c r="F120" s="173" t="s">
        <v>204</v>
      </c>
      <c r="G120" s="174" t="s">
        <v>205</v>
      </c>
      <c r="H120" s="175">
        <v>8</v>
      </c>
      <c r="I120" s="176"/>
      <c r="J120" s="177">
        <f>ROUND(I120*H120,2)</f>
        <v>0</v>
      </c>
      <c r="K120" s="173" t="s">
        <v>120</v>
      </c>
      <c r="L120" s="35"/>
      <c r="M120" s="178" t="s">
        <v>1</v>
      </c>
      <c r="N120" s="179" t="s">
        <v>42</v>
      </c>
      <c r="O120" s="57"/>
      <c r="P120" s="180">
        <f>O120*H120</f>
        <v>0</v>
      </c>
      <c r="Q120" s="180">
        <v>0</v>
      </c>
      <c r="R120" s="180">
        <f>Q120*H120</f>
        <v>0</v>
      </c>
      <c r="S120" s="180">
        <v>0</v>
      </c>
      <c r="T120" s="181">
        <f>S120*H120</f>
        <v>0</v>
      </c>
      <c r="AR120" s="14" t="s">
        <v>121</v>
      </c>
      <c r="AT120" s="14" t="s">
        <v>116</v>
      </c>
      <c r="AU120" s="14" t="s">
        <v>81</v>
      </c>
      <c r="AY120" s="14" t="s">
        <v>113</v>
      </c>
      <c r="BE120" s="182">
        <f>IF(N120="základní",J120,0)</f>
        <v>0</v>
      </c>
      <c r="BF120" s="182">
        <f>IF(N120="snížená",J120,0)</f>
        <v>0</v>
      </c>
      <c r="BG120" s="182">
        <f>IF(N120="zákl. přenesená",J120,0)</f>
        <v>0</v>
      </c>
      <c r="BH120" s="182">
        <f>IF(N120="sníž. přenesená",J120,0)</f>
        <v>0</v>
      </c>
      <c r="BI120" s="182">
        <f>IF(N120="nulová",J120,0)</f>
        <v>0</v>
      </c>
      <c r="BJ120" s="14" t="s">
        <v>79</v>
      </c>
      <c r="BK120" s="182">
        <f>ROUND(I120*H120,2)</f>
        <v>0</v>
      </c>
      <c r="BL120" s="14" t="s">
        <v>121</v>
      </c>
      <c r="BM120" s="14" t="s">
        <v>642</v>
      </c>
    </row>
    <row r="121" spans="2:65" s="1" customFormat="1" ht="29.25">
      <c r="B121" s="31"/>
      <c r="C121" s="32"/>
      <c r="D121" s="183" t="s">
        <v>123</v>
      </c>
      <c r="E121" s="32"/>
      <c r="F121" s="184" t="s">
        <v>207</v>
      </c>
      <c r="G121" s="32"/>
      <c r="H121" s="32"/>
      <c r="I121" s="100"/>
      <c r="J121" s="32"/>
      <c r="K121" s="32"/>
      <c r="L121" s="35"/>
      <c r="M121" s="185"/>
      <c r="N121" s="57"/>
      <c r="O121" s="57"/>
      <c r="P121" s="57"/>
      <c r="Q121" s="57"/>
      <c r="R121" s="57"/>
      <c r="S121" s="57"/>
      <c r="T121" s="58"/>
      <c r="AT121" s="14" t="s">
        <v>123</v>
      </c>
      <c r="AU121" s="14" t="s">
        <v>81</v>
      </c>
    </row>
    <row r="122" spans="2:65" s="1" customFormat="1" ht="22.5" customHeight="1">
      <c r="B122" s="31"/>
      <c r="C122" s="171" t="s">
        <v>197</v>
      </c>
      <c r="D122" s="171" t="s">
        <v>116</v>
      </c>
      <c r="E122" s="172" t="s">
        <v>643</v>
      </c>
      <c r="F122" s="173" t="s">
        <v>644</v>
      </c>
      <c r="G122" s="174" t="s">
        <v>211</v>
      </c>
      <c r="H122" s="175">
        <v>6</v>
      </c>
      <c r="I122" s="176"/>
      <c r="J122" s="177">
        <f>ROUND(I122*H122,2)</f>
        <v>0</v>
      </c>
      <c r="K122" s="173" t="s">
        <v>120</v>
      </c>
      <c r="L122" s="35"/>
      <c r="M122" s="178" t="s">
        <v>1</v>
      </c>
      <c r="N122" s="179" t="s">
        <v>42</v>
      </c>
      <c r="O122" s="57"/>
      <c r="P122" s="180">
        <f>O122*H122</f>
        <v>0</v>
      </c>
      <c r="Q122" s="180">
        <v>0</v>
      </c>
      <c r="R122" s="180">
        <f>Q122*H122</f>
        <v>0</v>
      </c>
      <c r="S122" s="180">
        <v>0</v>
      </c>
      <c r="T122" s="181">
        <f>S122*H122</f>
        <v>0</v>
      </c>
      <c r="AR122" s="14" t="s">
        <v>121</v>
      </c>
      <c r="AT122" s="14" t="s">
        <v>116</v>
      </c>
      <c r="AU122" s="14" t="s">
        <v>81</v>
      </c>
      <c r="AY122" s="14" t="s">
        <v>113</v>
      </c>
      <c r="BE122" s="182">
        <f>IF(N122="základní",J122,0)</f>
        <v>0</v>
      </c>
      <c r="BF122" s="182">
        <f>IF(N122="snížená",J122,0)</f>
        <v>0</v>
      </c>
      <c r="BG122" s="182">
        <f>IF(N122="zákl. přenesená",J122,0)</f>
        <v>0</v>
      </c>
      <c r="BH122" s="182">
        <f>IF(N122="sníž. přenesená",J122,0)</f>
        <v>0</v>
      </c>
      <c r="BI122" s="182">
        <f>IF(N122="nulová",J122,0)</f>
        <v>0</v>
      </c>
      <c r="BJ122" s="14" t="s">
        <v>79</v>
      </c>
      <c r="BK122" s="182">
        <f>ROUND(I122*H122,2)</f>
        <v>0</v>
      </c>
      <c r="BL122" s="14" t="s">
        <v>121</v>
      </c>
      <c r="BM122" s="14" t="s">
        <v>645</v>
      </c>
    </row>
    <row r="123" spans="2:65" s="1" customFormat="1" ht="39">
      <c r="B123" s="31"/>
      <c r="C123" s="32"/>
      <c r="D123" s="183" t="s">
        <v>123</v>
      </c>
      <c r="E123" s="32"/>
      <c r="F123" s="184" t="s">
        <v>646</v>
      </c>
      <c r="G123" s="32"/>
      <c r="H123" s="32"/>
      <c r="I123" s="100"/>
      <c r="J123" s="32"/>
      <c r="K123" s="32"/>
      <c r="L123" s="35"/>
      <c r="M123" s="185"/>
      <c r="N123" s="57"/>
      <c r="O123" s="57"/>
      <c r="P123" s="57"/>
      <c r="Q123" s="57"/>
      <c r="R123" s="57"/>
      <c r="S123" s="57"/>
      <c r="T123" s="58"/>
      <c r="AT123" s="14" t="s">
        <v>123</v>
      </c>
      <c r="AU123" s="14" t="s">
        <v>81</v>
      </c>
    </row>
    <row r="124" spans="2:65" s="1" customFormat="1" ht="22.5" customHeight="1">
      <c r="B124" s="31"/>
      <c r="C124" s="171" t="s">
        <v>8</v>
      </c>
      <c r="D124" s="171" t="s">
        <v>116</v>
      </c>
      <c r="E124" s="172" t="s">
        <v>215</v>
      </c>
      <c r="F124" s="173" t="s">
        <v>216</v>
      </c>
      <c r="G124" s="174" t="s">
        <v>119</v>
      </c>
      <c r="H124" s="175">
        <v>99.7</v>
      </c>
      <c r="I124" s="176"/>
      <c r="J124" s="177">
        <f>ROUND(I124*H124,2)</f>
        <v>0</v>
      </c>
      <c r="K124" s="173" t="s">
        <v>120</v>
      </c>
      <c r="L124" s="35"/>
      <c r="M124" s="178" t="s">
        <v>1</v>
      </c>
      <c r="N124" s="179" t="s">
        <v>42</v>
      </c>
      <c r="O124" s="57"/>
      <c r="P124" s="180">
        <f>O124*H124</f>
        <v>0</v>
      </c>
      <c r="Q124" s="180">
        <v>0</v>
      </c>
      <c r="R124" s="180">
        <f>Q124*H124</f>
        <v>0</v>
      </c>
      <c r="S124" s="180">
        <v>0</v>
      </c>
      <c r="T124" s="181">
        <f>S124*H124</f>
        <v>0</v>
      </c>
      <c r="AR124" s="14" t="s">
        <v>121</v>
      </c>
      <c r="AT124" s="14" t="s">
        <v>116</v>
      </c>
      <c r="AU124" s="14" t="s">
        <v>81</v>
      </c>
      <c r="AY124" s="14" t="s">
        <v>113</v>
      </c>
      <c r="BE124" s="182">
        <f>IF(N124="základní",J124,0)</f>
        <v>0</v>
      </c>
      <c r="BF124" s="182">
        <f>IF(N124="snížená",J124,0)</f>
        <v>0</v>
      </c>
      <c r="BG124" s="182">
        <f>IF(N124="zákl. přenesená",J124,0)</f>
        <v>0</v>
      </c>
      <c r="BH124" s="182">
        <f>IF(N124="sníž. přenesená",J124,0)</f>
        <v>0</v>
      </c>
      <c r="BI124" s="182">
        <f>IF(N124="nulová",J124,0)</f>
        <v>0</v>
      </c>
      <c r="BJ124" s="14" t="s">
        <v>79</v>
      </c>
      <c r="BK124" s="182">
        <f>ROUND(I124*H124,2)</f>
        <v>0</v>
      </c>
      <c r="BL124" s="14" t="s">
        <v>121</v>
      </c>
      <c r="BM124" s="14" t="s">
        <v>647</v>
      </c>
    </row>
    <row r="125" spans="2:65" s="1" customFormat="1" ht="39">
      <c r="B125" s="31"/>
      <c r="C125" s="32"/>
      <c r="D125" s="183" t="s">
        <v>123</v>
      </c>
      <c r="E125" s="32"/>
      <c r="F125" s="184" t="s">
        <v>218</v>
      </c>
      <c r="G125" s="32"/>
      <c r="H125" s="32"/>
      <c r="I125" s="100"/>
      <c r="J125" s="32"/>
      <c r="K125" s="32"/>
      <c r="L125" s="35"/>
      <c r="M125" s="185"/>
      <c r="N125" s="57"/>
      <c r="O125" s="57"/>
      <c r="P125" s="57"/>
      <c r="Q125" s="57"/>
      <c r="R125" s="57"/>
      <c r="S125" s="57"/>
      <c r="T125" s="58"/>
      <c r="AT125" s="14" t="s">
        <v>123</v>
      </c>
      <c r="AU125" s="14" t="s">
        <v>81</v>
      </c>
    </row>
    <row r="126" spans="2:65" s="11" customFormat="1" ht="11.25">
      <c r="B126" s="186"/>
      <c r="C126" s="187"/>
      <c r="D126" s="183" t="s">
        <v>125</v>
      </c>
      <c r="E126" s="188" t="s">
        <v>1</v>
      </c>
      <c r="F126" s="189" t="s">
        <v>126</v>
      </c>
      <c r="G126" s="187"/>
      <c r="H126" s="190">
        <v>99.7</v>
      </c>
      <c r="I126" s="191"/>
      <c r="J126" s="187"/>
      <c r="K126" s="187"/>
      <c r="L126" s="192"/>
      <c r="M126" s="193"/>
      <c r="N126" s="194"/>
      <c r="O126" s="194"/>
      <c r="P126" s="194"/>
      <c r="Q126" s="194"/>
      <c r="R126" s="194"/>
      <c r="S126" s="194"/>
      <c r="T126" s="195"/>
      <c r="AT126" s="196" t="s">
        <v>125</v>
      </c>
      <c r="AU126" s="196" t="s">
        <v>81</v>
      </c>
      <c r="AV126" s="11" t="s">
        <v>81</v>
      </c>
      <c r="AW126" s="11" t="s">
        <v>34</v>
      </c>
      <c r="AX126" s="11" t="s">
        <v>79</v>
      </c>
      <c r="AY126" s="196" t="s">
        <v>113</v>
      </c>
    </row>
    <row r="127" spans="2:65" s="1" customFormat="1" ht="22.5" customHeight="1">
      <c r="B127" s="31"/>
      <c r="C127" s="171" t="s">
        <v>208</v>
      </c>
      <c r="D127" s="171" t="s">
        <v>116</v>
      </c>
      <c r="E127" s="172" t="s">
        <v>220</v>
      </c>
      <c r="F127" s="173" t="s">
        <v>221</v>
      </c>
      <c r="G127" s="174" t="s">
        <v>189</v>
      </c>
      <c r="H127" s="175">
        <v>2</v>
      </c>
      <c r="I127" s="176"/>
      <c r="J127" s="177">
        <f>ROUND(I127*H127,2)</f>
        <v>0</v>
      </c>
      <c r="K127" s="173" t="s">
        <v>120</v>
      </c>
      <c r="L127" s="35"/>
      <c r="M127" s="178" t="s">
        <v>1</v>
      </c>
      <c r="N127" s="179" t="s">
        <v>42</v>
      </c>
      <c r="O127" s="57"/>
      <c r="P127" s="180">
        <f>O127*H127</f>
        <v>0</v>
      </c>
      <c r="Q127" s="180">
        <v>0</v>
      </c>
      <c r="R127" s="180">
        <f>Q127*H127</f>
        <v>0</v>
      </c>
      <c r="S127" s="180">
        <v>0</v>
      </c>
      <c r="T127" s="181">
        <f>S127*H127</f>
        <v>0</v>
      </c>
      <c r="AR127" s="14" t="s">
        <v>121</v>
      </c>
      <c r="AT127" s="14" t="s">
        <v>116</v>
      </c>
      <c r="AU127" s="14" t="s">
        <v>81</v>
      </c>
      <c r="AY127" s="14" t="s">
        <v>113</v>
      </c>
      <c r="BE127" s="182">
        <f>IF(N127="základní",J127,0)</f>
        <v>0</v>
      </c>
      <c r="BF127" s="182">
        <f>IF(N127="snížená",J127,0)</f>
        <v>0</v>
      </c>
      <c r="BG127" s="182">
        <f>IF(N127="zákl. přenesená",J127,0)</f>
        <v>0</v>
      </c>
      <c r="BH127" s="182">
        <f>IF(N127="sníž. přenesená",J127,0)</f>
        <v>0</v>
      </c>
      <c r="BI127" s="182">
        <f>IF(N127="nulová",J127,0)</f>
        <v>0</v>
      </c>
      <c r="BJ127" s="14" t="s">
        <v>79</v>
      </c>
      <c r="BK127" s="182">
        <f>ROUND(I127*H127,2)</f>
        <v>0</v>
      </c>
      <c r="BL127" s="14" t="s">
        <v>121</v>
      </c>
      <c r="BM127" s="14" t="s">
        <v>648</v>
      </c>
    </row>
    <row r="128" spans="2:65" s="1" customFormat="1" ht="39">
      <c r="B128" s="31"/>
      <c r="C128" s="32"/>
      <c r="D128" s="183" t="s">
        <v>123</v>
      </c>
      <c r="E128" s="32"/>
      <c r="F128" s="184" t="s">
        <v>223</v>
      </c>
      <c r="G128" s="32"/>
      <c r="H128" s="32"/>
      <c r="I128" s="100"/>
      <c r="J128" s="32"/>
      <c r="K128" s="32"/>
      <c r="L128" s="35"/>
      <c r="M128" s="185"/>
      <c r="N128" s="57"/>
      <c r="O128" s="57"/>
      <c r="P128" s="57"/>
      <c r="Q128" s="57"/>
      <c r="R128" s="57"/>
      <c r="S128" s="57"/>
      <c r="T128" s="58"/>
      <c r="AT128" s="14" t="s">
        <v>123</v>
      </c>
      <c r="AU128" s="14" t="s">
        <v>81</v>
      </c>
    </row>
    <row r="129" spans="2:65" s="1" customFormat="1" ht="22.5" customHeight="1">
      <c r="B129" s="31"/>
      <c r="C129" s="171" t="s">
        <v>214</v>
      </c>
      <c r="D129" s="171" t="s">
        <v>116</v>
      </c>
      <c r="E129" s="172" t="s">
        <v>225</v>
      </c>
      <c r="F129" s="173" t="s">
        <v>226</v>
      </c>
      <c r="G129" s="174" t="s">
        <v>119</v>
      </c>
      <c r="H129" s="175">
        <v>99.7</v>
      </c>
      <c r="I129" s="176"/>
      <c r="J129" s="177">
        <f>ROUND(I129*H129,2)</f>
        <v>0</v>
      </c>
      <c r="K129" s="173" t="s">
        <v>120</v>
      </c>
      <c r="L129" s="35"/>
      <c r="M129" s="178" t="s">
        <v>1</v>
      </c>
      <c r="N129" s="179" t="s">
        <v>42</v>
      </c>
      <c r="O129" s="57"/>
      <c r="P129" s="180">
        <f>O129*H129</f>
        <v>0</v>
      </c>
      <c r="Q129" s="180">
        <v>0</v>
      </c>
      <c r="R129" s="180">
        <f>Q129*H129</f>
        <v>0</v>
      </c>
      <c r="S129" s="180">
        <v>0</v>
      </c>
      <c r="T129" s="181">
        <f>S129*H129</f>
        <v>0</v>
      </c>
      <c r="AR129" s="14" t="s">
        <v>121</v>
      </c>
      <c r="AT129" s="14" t="s">
        <v>116</v>
      </c>
      <c r="AU129" s="14" t="s">
        <v>81</v>
      </c>
      <c r="AY129" s="14" t="s">
        <v>113</v>
      </c>
      <c r="BE129" s="182">
        <f>IF(N129="základní",J129,0)</f>
        <v>0</v>
      </c>
      <c r="BF129" s="182">
        <f>IF(N129="snížená",J129,0)</f>
        <v>0</v>
      </c>
      <c r="BG129" s="182">
        <f>IF(N129="zákl. přenesená",J129,0)</f>
        <v>0</v>
      </c>
      <c r="BH129" s="182">
        <f>IF(N129="sníž. přenesená",J129,0)</f>
        <v>0</v>
      </c>
      <c r="BI129" s="182">
        <f>IF(N129="nulová",J129,0)</f>
        <v>0</v>
      </c>
      <c r="BJ129" s="14" t="s">
        <v>79</v>
      </c>
      <c r="BK129" s="182">
        <f>ROUND(I129*H129,2)</f>
        <v>0</v>
      </c>
      <c r="BL129" s="14" t="s">
        <v>121</v>
      </c>
      <c r="BM129" s="14" t="s">
        <v>649</v>
      </c>
    </row>
    <row r="130" spans="2:65" s="1" customFormat="1" ht="39">
      <c r="B130" s="31"/>
      <c r="C130" s="32"/>
      <c r="D130" s="183" t="s">
        <v>123</v>
      </c>
      <c r="E130" s="32"/>
      <c r="F130" s="184" t="s">
        <v>228</v>
      </c>
      <c r="G130" s="32"/>
      <c r="H130" s="32"/>
      <c r="I130" s="100"/>
      <c r="J130" s="32"/>
      <c r="K130" s="32"/>
      <c r="L130" s="35"/>
      <c r="M130" s="185"/>
      <c r="N130" s="57"/>
      <c r="O130" s="57"/>
      <c r="P130" s="57"/>
      <c r="Q130" s="57"/>
      <c r="R130" s="57"/>
      <c r="S130" s="57"/>
      <c r="T130" s="58"/>
      <c r="AT130" s="14" t="s">
        <v>123</v>
      </c>
      <c r="AU130" s="14" t="s">
        <v>81</v>
      </c>
    </row>
    <row r="131" spans="2:65" s="11" customFormat="1" ht="11.25">
      <c r="B131" s="186"/>
      <c r="C131" s="187"/>
      <c r="D131" s="183" t="s">
        <v>125</v>
      </c>
      <c r="E131" s="188" t="s">
        <v>1</v>
      </c>
      <c r="F131" s="189" t="s">
        <v>126</v>
      </c>
      <c r="G131" s="187"/>
      <c r="H131" s="190">
        <v>99.7</v>
      </c>
      <c r="I131" s="191"/>
      <c r="J131" s="187"/>
      <c r="K131" s="187"/>
      <c r="L131" s="192"/>
      <c r="M131" s="193"/>
      <c r="N131" s="194"/>
      <c r="O131" s="194"/>
      <c r="P131" s="194"/>
      <c r="Q131" s="194"/>
      <c r="R131" s="194"/>
      <c r="S131" s="194"/>
      <c r="T131" s="195"/>
      <c r="AT131" s="196" t="s">
        <v>125</v>
      </c>
      <c r="AU131" s="196" t="s">
        <v>81</v>
      </c>
      <c r="AV131" s="11" t="s">
        <v>81</v>
      </c>
      <c r="AW131" s="11" t="s">
        <v>34</v>
      </c>
      <c r="AX131" s="11" t="s">
        <v>79</v>
      </c>
      <c r="AY131" s="196" t="s">
        <v>113</v>
      </c>
    </row>
    <row r="132" spans="2:65" s="1" customFormat="1" ht="22.5" customHeight="1">
      <c r="B132" s="31"/>
      <c r="C132" s="171" t="s">
        <v>219</v>
      </c>
      <c r="D132" s="171" t="s">
        <v>116</v>
      </c>
      <c r="E132" s="172" t="s">
        <v>230</v>
      </c>
      <c r="F132" s="173" t="s">
        <v>231</v>
      </c>
      <c r="G132" s="174" t="s">
        <v>189</v>
      </c>
      <c r="H132" s="175">
        <v>0.2</v>
      </c>
      <c r="I132" s="176"/>
      <c r="J132" s="177">
        <f>ROUND(I132*H132,2)</f>
        <v>0</v>
      </c>
      <c r="K132" s="173" t="s">
        <v>120</v>
      </c>
      <c r="L132" s="35"/>
      <c r="M132" s="178" t="s">
        <v>1</v>
      </c>
      <c r="N132" s="179" t="s">
        <v>42</v>
      </c>
      <c r="O132" s="57"/>
      <c r="P132" s="180">
        <f>O132*H132</f>
        <v>0</v>
      </c>
      <c r="Q132" s="180">
        <v>0</v>
      </c>
      <c r="R132" s="180">
        <f>Q132*H132</f>
        <v>0</v>
      </c>
      <c r="S132" s="180">
        <v>0</v>
      </c>
      <c r="T132" s="181">
        <f>S132*H132</f>
        <v>0</v>
      </c>
      <c r="AR132" s="14" t="s">
        <v>121</v>
      </c>
      <c r="AT132" s="14" t="s">
        <v>116</v>
      </c>
      <c r="AU132" s="14" t="s">
        <v>81</v>
      </c>
      <c r="AY132" s="14" t="s">
        <v>113</v>
      </c>
      <c r="BE132" s="182">
        <f>IF(N132="základní",J132,0)</f>
        <v>0</v>
      </c>
      <c r="BF132" s="182">
        <f>IF(N132="snížená",J132,0)</f>
        <v>0</v>
      </c>
      <c r="BG132" s="182">
        <f>IF(N132="zákl. přenesená",J132,0)</f>
        <v>0</v>
      </c>
      <c r="BH132" s="182">
        <f>IF(N132="sníž. přenesená",J132,0)</f>
        <v>0</v>
      </c>
      <c r="BI132" s="182">
        <f>IF(N132="nulová",J132,0)</f>
        <v>0</v>
      </c>
      <c r="BJ132" s="14" t="s">
        <v>79</v>
      </c>
      <c r="BK132" s="182">
        <f>ROUND(I132*H132,2)</f>
        <v>0</v>
      </c>
      <c r="BL132" s="14" t="s">
        <v>121</v>
      </c>
      <c r="BM132" s="14" t="s">
        <v>650</v>
      </c>
    </row>
    <row r="133" spans="2:65" s="1" customFormat="1" ht="39">
      <c r="B133" s="31"/>
      <c r="C133" s="32"/>
      <c r="D133" s="183" t="s">
        <v>123</v>
      </c>
      <c r="E133" s="32"/>
      <c r="F133" s="184" t="s">
        <v>233</v>
      </c>
      <c r="G133" s="32"/>
      <c r="H133" s="32"/>
      <c r="I133" s="100"/>
      <c r="J133" s="32"/>
      <c r="K133" s="32"/>
      <c r="L133" s="35"/>
      <c r="M133" s="185"/>
      <c r="N133" s="57"/>
      <c r="O133" s="57"/>
      <c r="P133" s="57"/>
      <c r="Q133" s="57"/>
      <c r="R133" s="57"/>
      <c r="S133" s="57"/>
      <c r="T133" s="58"/>
      <c r="AT133" s="14" t="s">
        <v>123</v>
      </c>
      <c r="AU133" s="14" t="s">
        <v>81</v>
      </c>
    </row>
    <row r="134" spans="2:65" s="1" customFormat="1" ht="22.5" customHeight="1">
      <c r="B134" s="31"/>
      <c r="C134" s="171" t="s">
        <v>224</v>
      </c>
      <c r="D134" s="171" t="s">
        <v>116</v>
      </c>
      <c r="E134" s="172" t="s">
        <v>234</v>
      </c>
      <c r="F134" s="173" t="s">
        <v>235</v>
      </c>
      <c r="G134" s="174" t="s">
        <v>158</v>
      </c>
      <c r="H134" s="175">
        <v>5</v>
      </c>
      <c r="I134" s="176"/>
      <c r="J134" s="177">
        <f>ROUND(I134*H134,2)</f>
        <v>0</v>
      </c>
      <c r="K134" s="173" t="s">
        <v>120</v>
      </c>
      <c r="L134" s="35"/>
      <c r="M134" s="178" t="s">
        <v>1</v>
      </c>
      <c r="N134" s="179" t="s">
        <v>42</v>
      </c>
      <c r="O134" s="57"/>
      <c r="P134" s="180">
        <f>O134*H134</f>
        <v>0</v>
      </c>
      <c r="Q134" s="180">
        <v>0</v>
      </c>
      <c r="R134" s="180">
        <f>Q134*H134</f>
        <v>0</v>
      </c>
      <c r="S134" s="180">
        <v>0</v>
      </c>
      <c r="T134" s="181">
        <f>S134*H134</f>
        <v>0</v>
      </c>
      <c r="AR134" s="14" t="s">
        <v>121</v>
      </c>
      <c r="AT134" s="14" t="s">
        <v>116</v>
      </c>
      <c r="AU134" s="14" t="s">
        <v>81</v>
      </c>
      <c r="AY134" s="14" t="s">
        <v>113</v>
      </c>
      <c r="BE134" s="182">
        <f>IF(N134="základní",J134,0)</f>
        <v>0</v>
      </c>
      <c r="BF134" s="182">
        <f>IF(N134="snížená",J134,0)</f>
        <v>0</v>
      </c>
      <c r="BG134" s="182">
        <f>IF(N134="zákl. přenesená",J134,0)</f>
        <v>0</v>
      </c>
      <c r="BH134" s="182">
        <f>IF(N134="sníž. přenesená",J134,0)</f>
        <v>0</v>
      </c>
      <c r="BI134" s="182">
        <f>IF(N134="nulová",J134,0)</f>
        <v>0</v>
      </c>
      <c r="BJ134" s="14" t="s">
        <v>79</v>
      </c>
      <c r="BK134" s="182">
        <f>ROUND(I134*H134,2)</f>
        <v>0</v>
      </c>
      <c r="BL134" s="14" t="s">
        <v>121</v>
      </c>
      <c r="BM134" s="14" t="s">
        <v>651</v>
      </c>
    </row>
    <row r="135" spans="2:65" s="1" customFormat="1" ht="29.25">
      <c r="B135" s="31"/>
      <c r="C135" s="32"/>
      <c r="D135" s="183" t="s">
        <v>123</v>
      </c>
      <c r="E135" s="32"/>
      <c r="F135" s="184" t="s">
        <v>237</v>
      </c>
      <c r="G135" s="32"/>
      <c r="H135" s="32"/>
      <c r="I135" s="100"/>
      <c r="J135" s="32"/>
      <c r="K135" s="32"/>
      <c r="L135" s="35"/>
      <c r="M135" s="185"/>
      <c r="N135" s="57"/>
      <c r="O135" s="57"/>
      <c r="P135" s="57"/>
      <c r="Q135" s="57"/>
      <c r="R135" s="57"/>
      <c r="S135" s="57"/>
      <c r="T135" s="58"/>
      <c r="AT135" s="14" t="s">
        <v>123</v>
      </c>
      <c r="AU135" s="14" t="s">
        <v>81</v>
      </c>
    </row>
    <row r="136" spans="2:65" s="1" customFormat="1" ht="22.5" customHeight="1">
      <c r="B136" s="31"/>
      <c r="C136" s="171" t="s">
        <v>229</v>
      </c>
      <c r="D136" s="171" t="s">
        <v>116</v>
      </c>
      <c r="E136" s="172" t="s">
        <v>239</v>
      </c>
      <c r="F136" s="173" t="s">
        <v>240</v>
      </c>
      <c r="G136" s="174" t="s">
        <v>158</v>
      </c>
      <c r="H136" s="175">
        <v>100</v>
      </c>
      <c r="I136" s="176"/>
      <c r="J136" s="177">
        <f>ROUND(I136*H136,2)</f>
        <v>0</v>
      </c>
      <c r="K136" s="173" t="s">
        <v>120</v>
      </c>
      <c r="L136" s="35"/>
      <c r="M136" s="178" t="s">
        <v>1</v>
      </c>
      <c r="N136" s="179" t="s">
        <v>42</v>
      </c>
      <c r="O136" s="57"/>
      <c r="P136" s="180">
        <f>O136*H136</f>
        <v>0</v>
      </c>
      <c r="Q136" s="180">
        <v>0</v>
      </c>
      <c r="R136" s="180">
        <f>Q136*H136</f>
        <v>0</v>
      </c>
      <c r="S136" s="180">
        <v>0</v>
      </c>
      <c r="T136" s="181">
        <f>S136*H136</f>
        <v>0</v>
      </c>
      <c r="AR136" s="14" t="s">
        <v>121</v>
      </c>
      <c r="AT136" s="14" t="s">
        <v>116</v>
      </c>
      <c r="AU136" s="14" t="s">
        <v>81</v>
      </c>
      <c r="AY136" s="14" t="s">
        <v>113</v>
      </c>
      <c r="BE136" s="182">
        <f>IF(N136="základní",J136,0)</f>
        <v>0</v>
      </c>
      <c r="BF136" s="182">
        <f>IF(N136="snížená",J136,0)</f>
        <v>0</v>
      </c>
      <c r="BG136" s="182">
        <f>IF(N136="zákl. přenesená",J136,0)</f>
        <v>0</v>
      </c>
      <c r="BH136" s="182">
        <f>IF(N136="sníž. přenesená",J136,0)</f>
        <v>0</v>
      </c>
      <c r="BI136" s="182">
        <f>IF(N136="nulová",J136,0)</f>
        <v>0</v>
      </c>
      <c r="BJ136" s="14" t="s">
        <v>79</v>
      </c>
      <c r="BK136" s="182">
        <f>ROUND(I136*H136,2)</f>
        <v>0</v>
      </c>
      <c r="BL136" s="14" t="s">
        <v>121</v>
      </c>
      <c r="BM136" s="14" t="s">
        <v>652</v>
      </c>
    </row>
    <row r="137" spans="2:65" s="1" customFormat="1" ht="19.5">
      <c r="B137" s="31"/>
      <c r="C137" s="32"/>
      <c r="D137" s="183" t="s">
        <v>123</v>
      </c>
      <c r="E137" s="32"/>
      <c r="F137" s="184" t="s">
        <v>242</v>
      </c>
      <c r="G137" s="32"/>
      <c r="H137" s="32"/>
      <c r="I137" s="100"/>
      <c r="J137" s="32"/>
      <c r="K137" s="32"/>
      <c r="L137" s="35"/>
      <c r="M137" s="185"/>
      <c r="N137" s="57"/>
      <c r="O137" s="57"/>
      <c r="P137" s="57"/>
      <c r="Q137" s="57"/>
      <c r="R137" s="57"/>
      <c r="S137" s="57"/>
      <c r="T137" s="58"/>
      <c r="AT137" s="14" t="s">
        <v>123</v>
      </c>
      <c r="AU137" s="14" t="s">
        <v>81</v>
      </c>
    </row>
    <row r="138" spans="2:65" s="1" customFormat="1" ht="22.5" customHeight="1">
      <c r="B138" s="31"/>
      <c r="C138" s="171" t="s">
        <v>7</v>
      </c>
      <c r="D138" s="171" t="s">
        <v>116</v>
      </c>
      <c r="E138" s="172" t="s">
        <v>244</v>
      </c>
      <c r="F138" s="173" t="s">
        <v>245</v>
      </c>
      <c r="G138" s="174" t="s">
        <v>119</v>
      </c>
      <c r="H138" s="175">
        <v>99.7</v>
      </c>
      <c r="I138" s="176"/>
      <c r="J138" s="177">
        <f>ROUND(I138*H138,2)</f>
        <v>0</v>
      </c>
      <c r="K138" s="173" t="s">
        <v>120</v>
      </c>
      <c r="L138" s="35"/>
      <c r="M138" s="178" t="s">
        <v>1</v>
      </c>
      <c r="N138" s="179" t="s">
        <v>42</v>
      </c>
      <c r="O138" s="57"/>
      <c r="P138" s="180">
        <f>O138*H138</f>
        <v>0</v>
      </c>
      <c r="Q138" s="180">
        <v>0</v>
      </c>
      <c r="R138" s="180">
        <f>Q138*H138</f>
        <v>0</v>
      </c>
      <c r="S138" s="180">
        <v>0</v>
      </c>
      <c r="T138" s="181">
        <f>S138*H138</f>
        <v>0</v>
      </c>
      <c r="AR138" s="14" t="s">
        <v>121</v>
      </c>
      <c r="AT138" s="14" t="s">
        <v>116</v>
      </c>
      <c r="AU138" s="14" t="s">
        <v>81</v>
      </c>
      <c r="AY138" s="14" t="s">
        <v>113</v>
      </c>
      <c r="BE138" s="182">
        <f>IF(N138="základní",J138,0)</f>
        <v>0</v>
      </c>
      <c r="BF138" s="182">
        <f>IF(N138="snížená",J138,0)</f>
        <v>0</v>
      </c>
      <c r="BG138" s="182">
        <f>IF(N138="zákl. přenesená",J138,0)</f>
        <v>0</v>
      </c>
      <c r="BH138" s="182">
        <f>IF(N138="sníž. přenesená",J138,0)</f>
        <v>0</v>
      </c>
      <c r="BI138" s="182">
        <f>IF(N138="nulová",J138,0)</f>
        <v>0</v>
      </c>
      <c r="BJ138" s="14" t="s">
        <v>79</v>
      </c>
      <c r="BK138" s="182">
        <f>ROUND(I138*H138,2)</f>
        <v>0</v>
      </c>
      <c r="BL138" s="14" t="s">
        <v>121</v>
      </c>
      <c r="BM138" s="14" t="s">
        <v>653</v>
      </c>
    </row>
    <row r="139" spans="2:65" s="1" customFormat="1" ht="19.5">
      <c r="B139" s="31"/>
      <c r="C139" s="32"/>
      <c r="D139" s="183" t="s">
        <v>123</v>
      </c>
      <c r="E139" s="32"/>
      <c r="F139" s="184" t="s">
        <v>247</v>
      </c>
      <c r="G139" s="32"/>
      <c r="H139" s="32"/>
      <c r="I139" s="100"/>
      <c r="J139" s="32"/>
      <c r="K139" s="32"/>
      <c r="L139" s="35"/>
      <c r="M139" s="185"/>
      <c r="N139" s="57"/>
      <c r="O139" s="57"/>
      <c r="P139" s="57"/>
      <c r="Q139" s="57"/>
      <c r="R139" s="57"/>
      <c r="S139" s="57"/>
      <c r="T139" s="58"/>
      <c r="AT139" s="14" t="s">
        <v>123</v>
      </c>
      <c r="AU139" s="14" t="s">
        <v>81</v>
      </c>
    </row>
    <row r="140" spans="2:65" s="11" customFormat="1" ht="11.25">
      <c r="B140" s="186"/>
      <c r="C140" s="187"/>
      <c r="D140" s="183" t="s">
        <v>125</v>
      </c>
      <c r="E140" s="188" t="s">
        <v>1</v>
      </c>
      <c r="F140" s="189" t="s">
        <v>126</v>
      </c>
      <c r="G140" s="187"/>
      <c r="H140" s="190">
        <v>99.7</v>
      </c>
      <c r="I140" s="191"/>
      <c r="J140" s="187"/>
      <c r="K140" s="187"/>
      <c r="L140" s="192"/>
      <c r="M140" s="193"/>
      <c r="N140" s="194"/>
      <c r="O140" s="194"/>
      <c r="P140" s="194"/>
      <c r="Q140" s="194"/>
      <c r="R140" s="194"/>
      <c r="S140" s="194"/>
      <c r="T140" s="195"/>
      <c r="AT140" s="196" t="s">
        <v>125</v>
      </c>
      <c r="AU140" s="196" t="s">
        <v>81</v>
      </c>
      <c r="AV140" s="11" t="s">
        <v>81</v>
      </c>
      <c r="AW140" s="11" t="s">
        <v>34</v>
      </c>
      <c r="AX140" s="11" t="s">
        <v>79</v>
      </c>
      <c r="AY140" s="196" t="s">
        <v>113</v>
      </c>
    </row>
    <row r="141" spans="2:65" s="1" customFormat="1" ht="22.5" customHeight="1">
      <c r="B141" s="31"/>
      <c r="C141" s="171" t="s">
        <v>238</v>
      </c>
      <c r="D141" s="171" t="s">
        <v>116</v>
      </c>
      <c r="E141" s="172" t="s">
        <v>249</v>
      </c>
      <c r="F141" s="173" t="s">
        <v>250</v>
      </c>
      <c r="G141" s="174" t="s">
        <v>189</v>
      </c>
      <c r="H141" s="175">
        <v>0.2</v>
      </c>
      <c r="I141" s="176"/>
      <c r="J141" s="177">
        <f>ROUND(I141*H141,2)</f>
        <v>0</v>
      </c>
      <c r="K141" s="173" t="s">
        <v>120</v>
      </c>
      <c r="L141" s="35"/>
      <c r="M141" s="178" t="s">
        <v>1</v>
      </c>
      <c r="N141" s="179" t="s">
        <v>42</v>
      </c>
      <c r="O141" s="57"/>
      <c r="P141" s="180">
        <f>O141*H141</f>
        <v>0</v>
      </c>
      <c r="Q141" s="180">
        <v>0</v>
      </c>
      <c r="R141" s="180">
        <f>Q141*H141</f>
        <v>0</v>
      </c>
      <c r="S141" s="180">
        <v>0</v>
      </c>
      <c r="T141" s="181">
        <f>S141*H141</f>
        <v>0</v>
      </c>
      <c r="AR141" s="14" t="s">
        <v>121</v>
      </c>
      <c r="AT141" s="14" t="s">
        <v>116</v>
      </c>
      <c r="AU141" s="14" t="s">
        <v>81</v>
      </c>
      <c r="AY141" s="14" t="s">
        <v>113</v>
      </c>
      <c r="BE141" s="182">
        <f>IF(N141="základní",J141,0)</f>
        <v>0</v>
      </c>
      <c r="BF141" s="182">
        <f>IF(N141="snížená",J141,0)</f>
        <v>0</v>
      </c>
      <c r="BG141" s="182">
        <f>IF(N141="zákl. přenesená",J141,0)</f>
        <v>0</v>
      </c>
      <c r="BH141" s="182">
        <f>IF(N141="sníž. přenesená",J141,0)</f>
        <v>0</v>
      </c>
      <c r="BI141" s="182">
        <f>IF(N141="nulová",J141,0)</f>
        <v>0</v>
      </c>
      <c r="BJ141" s="14" t="s">
        <v>79</v>
      </c>
      <c r="BK141" s="182">
        <f>ROUND(I141*H141,2)</f>
        <v>0</v>
      </c>
      <c r="BL141" s="14" t="s">
        <v>121</v>
      </c>
      <c r="BM141" s="14" t="s">
        <v>654</v>
      </c>
    </row>
    <row r="142" spans="2:65" s="1" customFormat="1" ht="19.5">
      <c r="B142" s="31"/>
      <c r="C142" s="32"/>
      <c r="D142" s="183" t="s">
        <v>123</v>
      </c>
      <c r="E142" s="32"/>
      <c r="F142" s="184" t="s">
        <v>252</v>
      </c>
      <c r="G142" s="32"/>
      <c r="H142" s="32"/>
      <c r="I142" s="100"/>
      <c r="J142" s="32"/>
      <c r="K142" s="32"/>
      <c r="L142" s="35"/>
      <c r="M142" s="185"/>
      <c r="N142" s="57"/>
      <c r="O142" s="57"/>
      <c r="P142" s="57"/>
      <c r="Q142" s="57"/>
      <c r="R142" s="57"/>
      <c r="S142" s="57"/>
      <c r="T142" s="58"/>
      <c r="AT142" s="14" t="s">
        <v>123</v>
      </c>
      <c r="AU142" s="14" t="s">
        <v>81</v>
      </c>
    </row>
    <row r="143" spans="2:65" s="1" customFormat="1" ht="22.5" customHeight="1">
      <c r="B143" s="31"/>
      <c r="C143" s="171" t="s">
        <v>243</v>
      </c>
      <c r="D143" s="171" t="s">
        <v>116</v>
      </c>
      <c r="E143" s="172" t="s">
        <v>254</v>
      </c>
      <c r="F143" s="173" t="s">
        <v>255</v>
      </c>
      <c r="G143" s="174" t="s">
        <v>139</v>
      </c>
      <c r="H143" s="175">
        <v>2</v>
      </c>
      <c r="I143" s="176"/>
      <c r="J143" s="177">
        <f>ROUND(I143*H143,2)</f>
        <v>0</v>
      </c>
      <c r="K143" s="173" t="s">
        <v>120</v>
      </c>
      <c r="L143" s="35"/>
      <c r="M143" s="178" t="s">
        <v>1</v>
      </c>
      <c r="N143" s="179" t="s">
        <v>42</v>
      </c>
      <c r="O143" s="57"/>
      <c r="P143" s="180">
        <f>O143*H143</f>
        <v>0</v>
      </c>
      <c r="Q143" s="180">
        <v>0</v>
      </c>
      <c r="R143" s="180">
        <f>Q143*H143</f>
        <v>0</v>
      </c>
      <c r="S143" s="180">
        <v>0</v>
      </c>
      <c r="T143" s="181">
        <f>S143*H143</f>
        <v>0</v>
      </c>
      <c r="AR143" s="14" t="s">
        <v>121</v>
      </c>
      <c r="AT143" s="14" t="s">
        <v>116</v>
      </c>
      <c r="AU143" s="14" t="s">
        <v>81</v>
      </c>
      <c r="AY143" s="14" t="s">
        <v>113</v>
      </c>
      <c r="BE143" s="182">
        <f>IF(N143="základní",J143,0)</f>
        <v>0</v>
      </c>
      <c r="BF143" s="182">
        <f>IF(N143="snížená",J143,0)</f>
        <v>0</v>
      </c>
      <c r="BG143" s="182">
        <f>IF(N143="zákl. přenesená",J143,0)</f>
        <v>0</v>
      </c>
      <c r="BH143" s="182">
        <f>IF(N143="sníž. přenesená",J143,0)</f>
        <v>0</v>
      </c>
      <c r="BI143" s="182">
        <f>IF(N143="nulová",J143,0)</f>
        <v>0</v>
      </c>
      <c r="BJ143" s="14" t="s">
        <v>79</v>
      </c>
      <c r="BK143" s="182">
        <f>ROUND(I143*H143,2)</f>
        <v>0</v>
      </c>
      <c r="BL143" s="14" t="s">
        <v>121</v>
      </c>
      <c r="BM143" s="14" t="s">
        <v>655</v>
      </c>
    </row>
    <row r="144" spans="2:65" s="1" customFormat="1" ht="19.5">
      <c r="B144" s="31"/>
      <c r="C144" s="32"/>
      <c r="D144" s="183" t="s">
        <v>123</v>
      </c>
      <c r="E144" s="32"/>
      <c r="F144" s="184" t="s">
        <v>257</v>
      </c>
      <c r="G144" s="32"/>
      <c r="H144" s="32"/>
      <c r="I144" s="100"/>
      <c r="J144" s="32"/>
      <c r="K144" s="32"/>
      <c r="L144" s="35"/>
      <c r="M144" s="185"/>
      <c r="N144" s="57"/>
      <c r="O144" s="57"/>
      <c r="P144" s="57"/>
      <c r="Q144" s="57"/>
      <c r="R144" s="57"/>
      <c r="S144" s="57"/>
      <c r="T144" s="58"/>
      <c r="AT144" s="14" t="s">
        <v>123</v>
      </c>
      <c r="AU144" s="14" t="s">
        <v>81</v>
      </c>
    </row>
    <row r="145" spans="2:65" s="1" customFormat="1" ht="22.5" customHeight="1">
      <c r="B145" s="31"/>
      <c r="C145" s="171" t="s">
        <v>248</v>
      </c>
      <c r="D145" s="171" t="s">
        <v>116</v>
      </c>
      <c r="E145" s="172" t="s">
        <v>259</v>
      </c>
      <c r="F145" s="173" t="s">
        <v>260</v>
      </c>
      <c r="G145" s="174" t="s">
        <v>158</v>
      </c>
      <c r="H145" s="175">
        <v>13</v>
      </c>
      <c r="I145" s="176"/>
      <c r="J145" s="177">
        <f>ROUND(I145*H145,2)</f>
        <v>0</v>
      </c>
      <c r="K145" s="173" t="s">
        <v>120</v>
      </c>
      <c r="L145" s="35"/>
      <c r="M145" s="178" t="s">
        <v>1</v>
      </c>
      <c r="N145" s="179" t="s">
        <v>42</v>
      </c>
      <c r="O145" s="57"/>
      <c r="P145" s="180">
        <f>O145*H145</f>
        <v>0</v>
      </c>
      <c r="Q145" s="180">
        <v>0</v>
      </c>
      <c r="R145" s="180">
        <f>Q145*H145</f>
        <v>0</v>
      </c>
      <c r="S145" s="180">
        <v>0</v>
      </c>
      <c r="T145" s="181">
        <f>S145*H145</f>
        <v>0</v>
      </c>
      <c r="AR145" s="14" t="s">
        <v>121</v>
      </c>
      <c r="AT145" s="14" t="s">
        <v>116</v>
      </c>
      <c r="AU145" s="14" t="s">
        <v>81</v>
      </c>
      <c r="AY145" s="14" t="s">
        <v>113</v>
      </c>
      <c r="BE145" s="182">
        <f>IF(N145="základní",J145,0)</f>
        <v>0</v>
      </c>
      <c r="BF145" s="182">
        <f>IF(N145="snížená",J145,0)</f>
        <v>0</v>
      </c>
      <c r="BG145" s="182">
        <f>IF(N145="zákl. přenesená",J145,0)</f>
        <v>0</v>
      </c>
      <c r="BH145" s="182">
        <f>IF(N145="sníž. přenesená",J145,0)</f>
        <v>0</v>
      </c>
      <c r="BI145" s="182">
        <f>IF(N145="nulová",J145,0)</f>
        <v>0</v>
      </c>
      <c r="BJ145" s="14" t="s">
        <v>79</v>
      </c>
      <c r="BK145" s="182">
        <f>ROUND(I145*H145,2)</f>
        <v>0</v>
      </c>
      <c r="BL145" s="14" t="s">
        <v>121</v>
      </c>
      <c r="BM145" s="14" t="s">
        <v>656</v>
      </c>
    </row>
    <row r="146" spans="2:65" s="1" customFormat="1" ht="19.5">
      <c r="B146" s="31"/>
      <c r="C146" s="32"/>
      <c r="D146" s="183" t="s">
        <v>123</v>
      </c>
      <c r="E146" s="32"/>
      <c r="F146" s="184" t="s">
        <v>262</v>
      </c>
      <c r="G146" s="32"/>
      <c r="H146" s="32"/>
      <c r="I146" s="100"/>
      <c r="J146" s="32"/>
      <c r="K146" s="32"/>
      <c r="L146" s="35"/>
      <c r="M146" s="185"/>
      <c r="N146" s="57"/>
      <c r="O146" s="57"/>
      <c r="P146" s="57"/>
      <c r="Q146" s="57"/>
      <c r="R146" s="57"/>
      <c r="S146" s="57"/>
      <c r="T146" s="58"/>
      <c r="AT146" s="14" t="s">
        <v>123</v>
      </c>
      <c r="AU146" s="14" t="s">
        <v>81</v>
      </c>
    </row>
    <row r="147" spans="2:65" s="11" customFormat="1" ht="11.25">
      <c r="B147" s="186"/>
      <c r="C147" s="187"/>
      <c r="D147" s="183" t="s">
        <v>125</v>
      </c>
      <c r="E147" s="188" t="s">
        <v>1</v>
      </c>
      <c r="F147" s="189" t="s">
        <v>657</v>
      </c>
      <c r="G147" s="187"/>
      <c r="H147" s="190">
        <v>13</v>
      </c>
      <c r="I147" s="191"/>
      <c r="J147" s="187"/>
      <c r="K147" s="187"/>
      <c r="L147" s="192"/>
      <c r="M147" s="193"/>
      <c r="N147" s="194"/>
      <c r="O147" s="194"/>
      <c r="P147" s="194"/>
      <c r="Q147" s="194"/>
      <c r="R147" s="194"/>
      <c r="S147" s="194"/>
      <c r="T147" s="195"/>
      <c r="AT147" s="196" t="s">
        <v>125</v>
      </c>
      <c r="AU147" s="196" t="s">
        <v>81</v>
      </c>
      <c r="AV147" s="11" t="s">
        <v>81</v>
      </c>
      <c r="AW147" s="11" t="s">
        <v>34</v>
      </c>
      <c r="AX147" s="11" t="s">
        <v>79</v>
      </c>
      <c r="AY147" s="196" t="s">
        <v>113</v>
      </c>
    </row>
    <row r="148" spans="2:65" s="1" customFormat="1" ht="22.5" customHeight="1">
      <c r="B148" s="31"/>
      <c r="C148" s="171" t="s">
        <v>253</v>
      </c>
      <c r="D148" s="171" t="s">
        <v>116</v>
      </c>
      <c r="E148" s="172" t="s">
        <v>265</v>
      </c>
      <c r="F148" s="173" t="s">
        <v>266</v>
      </c>
      <c r="G148" s="174" t="s">
        <v>267</v>
      </c>
      <c r="H148" s="175">
        <v>260</v>
      </c>
      <c r="I148" s="176"/>
      <c r="J148" s="177">
        <f>ROUND(I148*H148,2)</f>
        <v>0</v>
      </c>
      <c r="K148" s="173" t="s">
        <v>120</v>
      </c>
      <c r="L148" s="35"/>
      <c r="M148" s="178" t="s">
        <v>1</v>
      </c>
      <c r="N148" s="179" t="s">
        <v>42</v>
      </c>
      <c r="O148" s="57"/>
      <c r="P148" s="180">
        <f>O148*H148</f>
        <v>0</v>
      </c>
      <c r="Q148" s="180">
        <v>0</v>
      </c>
      <c r="R148" s="180">
        <f>Q148*H148</f>
        <v>0</v>
      </c>
      <c r="S148" s="180">
        <v>0</v>
      </c>
      <c r="T148" s="181">
        <f>S148*H148</f>
        <v>0</v>
      </c>
      <c r="AR148" s="14" t="s">
        <v>121</v>
      </c>
      <c r="AT148" s="14" t="s">
        <v>116</v>
      </c>
      <c r="AU148" s="14" t="s">
        <v>81</v>
      </c>
      <c r="AY148" s="14" t="s">
        <v>113</v>
      </c>
      <c r="BE148" s="182">
        <f>IF(N148="základní",J148,0)</f>
        <v>0</v>
      </c>
      <c r="BF148" s="182">
        <f>IF(N148="snížená",J148,0)</f>
        <v>0</v>
      </c>
      <c r="BG148" s="182">
        <f>IF(N148="zákl. přenesená",J148,0)</f>
        <v>0</v>
      </c>
      <c r="BH148" s="182">
        <f>IF(N148="sníž. přenesená",J148,0)</f>
        <v>0</v>
      </c>
      <c r="BI148" s="182">
        <f>IF(N148="nulová",J148,0)</f>
        <v>0</v>
      </c>
      <c r="BJ148" s="14" t="s">
        <v>79</v>
      </c>
      <c r="BK148" s="182">
        <f>ROUND(I148*H148,2)</f>
        <v>0</v>
      </c>
      <c r="BL148" s="14" t="s">
        <v>121</v>
      </c>
      <c r="BM148" s="14" t="s">
        <v>658</v>
      </c>
    </row>
    <row r="149" spans="2:65" s="1" customFormat="1" ht="29.25">
      <c r="B149" s="31"/>
      <c r="C149" s="32"/>
      <c r="D149" s="183" t="s">
        <v>123</v>
      </c>
      <c r="E149" s="32"/>
      <c r="F149" s="184" t="s">
        <v>269</v>
      </c>
      <c r="G149" s="32"/>
      <c r="H149" s="32"/>
      <c r="I149" s="100"/>
      <c r="J149" s="32"/>
      <c r="K149" s="32"/>
      <c r="L149" s="35"/>
      <c r="M149" s="185"/>
      <c r="N149" s="57"/>
      <c r="O149" s="57"/>
      <c r="P149" s="57"/>
      <c r="Q149" s="57"/>
      <c r="R149" s="57"/>
      <c r="S149" s="57"/>
      <c r="T149" s="58"/>
      <c r="AT149" s="14" t="s">
        <v>123</v>
      </c>
      <c r="AU149" s="14" t="s">
        <v>81</v>
      </c>
    </row>
    <row r="150" spans="2:65" s="11" customFormat="1" ht="11.25">
      <c r="B150" s="186"/>
      <c r="C150" s="187"/>
      <c r="D150" s="183" t="s">
        <v>125</v>
      </c>
      <c r="E150" s="188" t="s">
        <v>1</v>
      </c>
      <c r="F150" s="189" t="s">
        <v>659</v>
      </c>
      <c r="G150" s="187"/>
      <c r="H150" s="190">
        <v>260</v>
      </c>
      <c r="I150" s="191"/>
      <c r="J150" s="187"/>
      <c r="K150" s="187"/>
      <c r="L150" s="192"/>
      <c r="M150" s="193"/>
      <c r="N150" s="194"/>
      <c r="O150" s="194"/>
      <c r="P150" s="194"/>
      <c r="Q150" s="194"/>
      <c r="R150" s="194"/>
      <c r="S150" s="194"/>
      <c r="T150" s="195"/>
      <c r="AT150" s="196" t="s">
        <v>125</v>
      </c>
      <c r="AU150" s="196" t="s">
        <v>81</v>
      </c>
      <c r="AV150" s="11" t="s">
        <v>81</v>
      </c>
      <c r="AW150" s="11" t="s">
        <v>34</v>
      </c>
      <c r="AX150" s="11" t="s">
        <v>79</v>
      </c>
      <c r="AY150" s="196" t="s">
        <v>113</v>
      </c>
    </row>
    <row r="151" spans="2:65" s="1" customFormat="1" ht="22.5" customHeight="1">
      <c r="B151" s="31"/>
      <c r="C151" s="171" t="s">
        <v>258</v>
      </c>
      <c r="D151" s="171" t="s">
        <v>116</v>
      </c>
      <c r="E151" s="172" t="s">
        <v>272</v>
      </c>
      <c r="F151" s="173" t="s">
        <v>273</v>
      </c>
      <c r="G151" s="174" t="s">
        <v>139</v>
      </c>
      <c r="H151" s="175">
        <v>2</v>
      </c>
      <c r="I151" s="176"/>
      <c r="J151" s="177">
        <f>ROUND(I151*H151,2)</f>
        <v>0</v>
      </c>
      <c r="K151" s="173" t="s">
        <v>120</v>
      </c>
      <c r="L151" s="35"/>
      <c r="M151" s="178" t="s">
        <v>1</v>
      </c>
      <c r="N151" s="179" t="s">
        <v>42</v>
      </c>
      <c r="O151" s="57"/>
      <c r="P151" s="180">
        <f>O151*H151</f>
        <v>0</v>
      </c>
      <c r="Q151" s="180">
        <v>0</v>
      </c>
      <c r="R151" s="180">
        <f>Q151*H151</f>
        <v>0</v>
      </c>
      <c r="S151" s="180">
        <v>0</v>
      </c>
      <c r="T151" s="181">
        <f>S151*H151</f>
        <v>0</v>
      </c>
      <c r="AR151" s="14" t="s">
        <v>121</v>
      </c>
      <c r="AT151" s="14" t="s">
        <v>116</v>
      </c>
      <c r="AU151" s="14" t="s">
        <v>81</v>
      </c>
      <c r="AY151" s="14" t="s">
        <v>113</v>
      </c>
      <c r="BE151" s="182">
        <f>IF(N151="základní",J151,0)</f>
        <v>0</v>
      </c>
      <c r="BF151" s="182">
        <f>IF(N151="snížená",J151,0)</f>
        <v>0</v>
      </c>
      <c r="BG151" s="182">
        <f>IF(N151="zákl. přenesená",J151,0)</f>
        <v>0</v>
      </c>
      <c r="BH151" s="182">
        <f>IF(N151="sníž. přenesená",J151,0)</f>
        <v>0</v>
      </c>
      <c r="BI151" s="182">
        <f>IF(N151="nulová",J151,0)</f>
        <v>0</v>
      </c>
      <c r="BJ151" s="14" t="s">
        <v>79</v>
      </c>
      <c r="BK151" s="182">
        <f>ROUND(I151*H151,2)</f>
        <v>0</v>
      </c>
      <c r="BL151" s="14" t="s">
        <v>121</v>
      </c>
      <c r="BM151" s="14" t="s">
        <v>660</v>
      </c>
    </row>
    <row r="152" spans="2:65" s="1" customFormat="1" ht="19.5">
      <c r="B152" s="31"/>
      <c r="C152" s="32"/>
      <c r="D152" s="183" t="s">
        <v>123</v>
      </c>
      <c r="E152" s="32"/>
      <c r="F152" s="184" t="s">
        <v>275</v>
      </c>
      <c r="G152" s="32"/>
      <c r="H152" s="32"/>
      <c r="I152" s="100"/>
      <c r="J152" s="32"/>
      <c r="K152" s="32"/>
      <c r="L152" s="35"/>
      <c r="M152" s="185"/>
      <c r="N152" s="57"/>
      <c r="O152" s="57"/>
      <c r="P152" s="57"/>
      <c r="Q152" s="57"/>
      <c r="R152" s="57"/>
      <c r="S152" s="57"/>
      <c r="T152" s="58"/>
      <c r="AT152" s="14" t="s">
        <v>123</v>
      </c>
      <c r="AU152" s="14" t="s">
        <v>81</v>
      </c>
    </row>
    <row r="153" spans="2:65" s="1" customFormat="1" ht="22.5" customHeight="1">
      <c r="B153" s="31"/>
      <c r="C153" s="171" t="s">
        <v>264</v>
      </c>
      <c r="D153" s="171" t="s">
        <v>116</v>
      </c>
      <c r="E153" s="172" t="s">
        <v>277</v>
      </c>
      <c r="F153" s="173" t="s">
        <v>278</v>
      </c>
      <c r="G153" s="174" t="s">
        <v>189</v>
      </c>
      <c r="H153" s="175">
        <v>0.114</v>
      </c>
      <c r="I153" s="176"/>
      <c r="J153" s="177">
        <f>ROUND(I153*H153,2)</f>
        <v>0</v>
      </c>
      <c r="K153" s="173" t="s">
        <v>120</v>
      </c>
      <c r="L153" s="35"/>
      <c r="M153" s="178" t="s">
        <v>1</v>
      </c>
      <c r="N153" s="179" t="s">
        <v>42</v>
      </c>
      <c r="O153" s="57"/>
      <c r="P153" s="180">
        <f>O153*H153</f>
        <v>0</v>
      </c>
      <c r="Q153" s="180">
        <v>0</v>
      </c>
      <c r="R153" s="180">
        <f>Q153*H153</f>
        <v>0</v>
      </c>
      <c r="S153" s="180">
        <v>0</v>
      </c>
      <c r="T153" s="181">
        <f>S153*H153</f>
        <v>0</v>
      </c>
      <c r="AR153" s="14" t="s">
        <v>121</v>
      </c>
      <c r="AT153" s="14" t="s">
        <v>116</v>
      </c>
      <c r="AU153" s="14" t="s">
        <v>81</v>
      </c>
      <c r="AY153" s="14" t="s">
        <v>113</v>
      </c>
      <c r="BE153" s="182">
        <f>IF(N153="základní",J153,0)</f>
        <v>0</v>
      </c>
      <c r="BF153" s="182">
        <f>IF(N153="snížená",J153,0)</f>
        <v>0</v>
      </c>
      <c r="BG153" s="182">
        <f>IF(N153="zákl. přenesená",J153,0)</f>
        <v>0</v>
      </c>
      <c r="BH153" s="182">
        <f>IF(N153="sníž. přenesená",J153,0)</f>
        <v>0</v>
      </c>
      <c r="BI153" s="182">
        <f>IF(N153="nulová",J153,0)</f>
        <v>0</v>
      </c>
      <c r="BJ153" s="14" t="s">
        <v>79</v>
      </c>
      <c r="BK153" s="182">
        <f>ROUND(I153*H153,2)</f>
        <v>0</v>
      </c>
      <c r="BL153" s="14" t="s">
        <v>121</v>
      </c>
      <c r="BM153" s="14" t="s">
        <v>661</v>
      </c>
    </row>
    <row r="154" spans="2:65" s="1" customFormat="1" ht="29.25">
      <c r="B154" s="31"/>
      <c r="C154" s="32"/>
      <c r="D154" s="183" t="s">
        <v>123</v>
      </c>
      <c r="E154" s="32"/>
      <c r="F154" s="184" t="s">
        <v>280</v>
      </c>
      <c r="G154" s="32"/>
      <c r="H154" s="32"/>
      <c r="I154" s="100"/>
      <c r="J154" s="32"/>
      <c r="K154" s="32"/>
      <c r="L154" s="35"/>
      <c r="M154" s="185"/>
      <c r="N154" s="57"/>
      <c r="O154" s="57"/>
      <c r="P154" s="57"/>
      <c r="Q154" s="57"/>
      <c r="R154" s="57"/>
      <c r="S154" s="57"/>
      <c r="T154" s="58"/>
      <c r="AT154" s="14" t="s">
        <v>123</v>
      </c>
      <c r="AU154" s="14" t="s">
        <v>81</v>
      </c>
    </row>
    <row r="155" spans="2:65" s="1" customFormat="1" ht="22.5" customHeight="1">
      <c r="B155" s="31"/>
      <c r="C155" s="171" t="s">
        <v>271</v>
      </c>
      <c r="D155" s="171" t="s">
        <v>116</v>
      </c>
      <c r="E155" s="172" t="s">
        <v>282</v>
      </c>
      <c r="F155" s="173" t="s">
        <v>283</v>
      </c>
      <c r="G155" s="174" t="s">
        <v>119</v>
      </c>
      <c r="H155" s="175">
        <v>97.4</v>
      </c>
      <c r="I155" s="176"/>
      <c r="J155" s="177">
        <f>ROUND(I155*H155,2)</f>
        <v>0</v>
      </c>
      <c r="K155" s="173" t="s">
        <v>120</v>
      </c>
      <c r="L155" s="35"/>
      <c r="M155" s="178" t="s">
        <v>1</v>
      </c>
      <c r="N155" s="179" t="s">
        <v>42</v>
      </c>
      <c r="O155" s="57"/>
      <c r="P155" s="180">
        <f>O155*H155</f>
        <v>0</v>
      </c>
      <c r="Q155" s="180">
        <v>0</v>
      </c>
      <c r="R155" s="180">
        <f>Q155*H155</f>
        <v>0</v>
      </c>
      <c r="S155" s="180">
        <v>0</v>
      </c>
      <c r="T155" s="181">
        <f>S155*H155</f>
        <v>0</v>
      </c>
      <c r="AR155" s="14" t="s">
        <v>121</v>
      </c>
      <c r="AT155" s="14" t="s">
        <v>116</v>
      </c>
      <c r="AU155" s="14" t="s">
        <v>81</v>
      </c>
      <c r="AY155" s="14" t="s">
        <v>113</v>
      </c>
      <c r="BE155" s="182">
        <f>IF(N155="základní",J155,0)</f>
        <v>0</v>
      </c>
      <c r="BF155" s="182">
        <f>IF(N155="snížená",J155,0)</f>
        <v>0</v>
      </c>
      <c r="BG155" s="182">
        <f>IF(N155="zákl. přenesená",J155,0)</f>
        <v>0</v>
      </c>
      <c r="BH155" s="182">
        <f>IF(N155="sníž. přenesená",J155,0)</f>
        <v>0</v>
      </c>
      <c r="BI155" s="182">
        <f>IF(N155="nulová",J155,0)</f>
        <v>0</v>
      </c>
      <c r="BJ155" s="14" t="s">
        <v>79</v>
      </c>
      <c r="BK155" s="182">
        <f>ROUND(I155*H155,2)</f>
        <v>0</v>
      </c>
      <c r="BL155" s="14" t="s">
        <v>121</v>
      </c>
      <c r="BM155" s="14" t="s">
        <v>662</v>
      </c>
    </row>
    <row r="156" spans="2:65" s="1" customFormat="1" ht="19.5">
      <c r="B156" s="31"/>
      <c r="C156" s="32"/>
      <c r="D156" s="183" t="s">
        <v>123</v>
      </c>
      <c r="E156" s="32"/>
      <c r="F156" s="184" t="s">
        <v>285</v>
      </c>
      <c r="G156" s="32"/>
      <c r="H156" s="32"/>
      <c r="I156" s="100"/>
      <c r="J156" s="32"/>
      <c r="K156" s="32"/>
      <c r="L156" s="35"/>
      <c r="M156" s="185"/>
      <c r="N156" s="57"/>
      <c r="O156" s="57"/>
      <c r="P156" s="57"/>
      <c r="Q156" s="57"/>
      <c r="R156" s="57"/>
      <c r="S156" s="57"/>
      <c r="T156" s="58"/>
      <c r="AT156" s="14" t="s">
        <v>123</v>
      </c>
      <c r="AU156" s="14" t="s">
        <v>81</v>
      </c>
    </row>
    <row r="157" spans="2:65" s="11" customFormat="1" ht="11.25">
      <c r="B157" s="186"/>
      <c r="C157" s="187"/>
      <c r="D157" s="183" t="s">
        <v>125</v>
      </c>
      <c r="E157" s="188" t="s">
        <v>1</v>
      </c>
      <c r="F157" s="189" t="s">
        <v>286</v>
      </c>
      <c r="G157" s="187"/>
      <c r="H157" s="190">
        <v>97.4</v>
      </c>
      <c r="I157" s="191"/>
      <c r="J157" s="187"/>
      <c r="K157" s="187"/>
      <c r="L157" s="192"/>
      <c r="M157" s="193"/>
      <c r="N157" s="194"/>
      <c r="O157" s="194"/>
      <c r="P157" s="194"/>
      <c r="Q157" s="194"/>
      <c r="R157" s="194"/>
      <c r="S157" s="194"/>
      <c r="T157" s="195"/>
      <c r="AT157" s="196" t="s">
        <v>125</v>
      </c>
      <c r="AU157" s="196" t="s">
        <v>81</v>
      </c>
      <c r="AV157" s="11" t="s">
        <v>81</v>
      </c>
      <c r="AW157" s="11" t="s">
        <v>34</v>
      </c>
      <c r="AX157" s="11" t="s">
        <v>79</v>
      </c>
      <c r="AY157" s="196" t="s">
        <v>113</v>
      </c>
    </row>
    <row r="158" spans="2:65" s="1" customFormat="1" ht="22.5" customHeight="1">
      <c r="B158" s="31"/>
      <c r="C158" s="208" t="s">
        <v>276</v>
      </c>
      <c r="D158" s="208" t="s">
        <v>288</v>
      </c>
      <c r="E158" s="209" t="s">
        <v>289</v>
      </c>
      <c r="F158" s="210" t="s">
        <v>290</v>
      </c>
      <c r="G158" s="211" t="s">
        <v>139</v>
      </c>
      <c r="H158" s="212">
        <v>8</v>
      </c>
      <c r="I158" s="213"/>
      <c r="J158" s="214">
        <f>ROUND(I158*H158,2)</f>
        <v>0</v>
      </c>
      <c r="K158" s="210" t="s">
        <v>120</v>
      </c>
      <c r="L158" s="215"/>
      <c r="M158" s="216" t="s">
        <v>1</v>
      </c>
      <c r="N158" s="217" t="s">
        <v>42</v>
      </c>
      <c r="O158" s="57"/>
      <c r="P158" s="180">
        <f>O158*H158</f>
        <v>0</v>
      </c>
      <c r="Q158" s="180">
        <v>1.23475</v>
      </c>
      <c r="R158" s="180">
        <f>Q158*H158</f>
        <v>9.8780000000000001</v>
      </c>
      <c r="S158" s="180">
        <v>0</v>
      </c>
      <c r="T158" s="181">
        <f>S158*H158</f>
        <v>0</v>
      </c>
      <c r="AR158" s="14" t="s">
        <v>162</v>
      </c>
      <c r="AT158" s="14" t="s">
        <v>288</v>
      </c>
      <c r="AU158" s="14" t="s">
        <v>81</v>
      </c>
      <c r="AY158" s="14" t="s">
        <v>113</v>
      </c>
      <c r="BE158" s="182">
        <f>IF(N158="základní",J158,0)</f>
        <v>0</v>
      </c>
      <c r="BF158" s="182">
        <f>IF(N158="snížená",J158,0)</f>
        <v>0</v>
      </c>
      <c r="BG158" s="182">
        <f>IF(N158="zákl. přenesená",J158,0)</f>
        <v>0</v>
      </c>
      <c r="BH158" s="182">
        <f>IF(N158="sníž. přenesená",J158,0)</f>
        <v>0</v>
      </c>
      <c r="BI158" s="182">
        <f>IF(N158="nulová",J158,0)</f>
        <v>0</v>
      </c>
      <c r="BJ158" s="14" t="s">
        <v>79</v>
      </c>
      <c r="BK158" s="182">
        <f>ROUND(I158*H158,2)</f>
        <v>0</v>
      </c>
      <c r="BL158" s="14" t="s">
        <v>121</v>
      </c>
      <c r="BM158" s="14" t="s">
        <v>663</v>
      </c>
    </row>
    <row r="159" spans="2:65" s="1" customFormat="1" ht="11.25">
      <c r="B159" s="31"/>
      <c r="C159" s="32"/>
      <c r="D159" s="183" t="s">
        <v>123</v>
      </c>
      <c r="E159" s="32"/>
      <c r="F159" s="184" t="s">
        <v>290</v>
      </c>
      <c r="G159" s="32"/>
      <c r="H159" s="32"/>
      <c r="I159" s="100"/>
      <c r="J159" s="32"/>
      <c r="K159" s="32"/>
      <c r="L159" s="35"/>
      <c r="M159" s="185"/>
      <c r="N159" s="57"/>
      <c r="O159" s="57"/>
      <c r="P159" s="57"/>
      <c r="Q159" s="57"/>
      <c r="R159" s="57"/>
      <c r="S159" s="57"/>
      <c r="T159" s="58"/>
      <c r="AT159" s="14" t="s">
        <v>123</v>
      </c>
      <c r="AU159" s="14" t="s">
        <v>81</v>
      </c>
    </row>
    <row r="160" spans="2:65" s="1" customFormat="1" ht="22.5" customHeight="1">
      <c r="B160" s="31"/>
      <c r="C160" s="208" t="s">
        <v>281</v>
      </c>
      <c r="D160" s="208" t="s">
        <v>288</v>
      </c>
      <c r="E160" s="209" t="s">
        <v>293</v>
      </c>
      <c r="F160" s="210" t="s">
        <v>294</v>
      </c>
      <c r="G160" s="211" t="s">
        <v>144</v>
      </c>
      <c r="H160" s="212">
        <v>480.57</v>
      </c>
      <c r="I160" s="213"/>
      <c r="J160" s="214">
        <f>ROUND(I160*H160,2)</f>
        <v>0</v>
      </c>
      <c r="K160" s="210" t="s">
        <v>120</v>
      </c>
      <c r="L160" s="215"/>
      <c r="M160" s="216" t="s">
        <v>1</v>
      </c>
      <c r="N160" s="217" t="s">
        <v>42</v>
      </c>
      <c r="O160" s="57"/>
      <c r="P160" s="180">
        <f>O160*H160</f>
        <v>0</v>
      </c>
      <c r="Q160" s="180">
        <v>1</v>
      </c>
      <c r="R160" s="180">
        <f>Q160*H160</f>
        <v>480.57</v>
      </c>
      <c r="S160" s="180">
        <v>0</v>
      </c>
      <c r="T160" s="181">
        <f>S160*H160</f>
        <v>0</v>
      </c>
      <c r="AR160" s="14" t="s">
        <v>162</v>
      </c>
      <c r="AT160" s="14" t="s">
        <v>288</v>
      </c>
      <c r="AU160" s="14" t="s">
        <v>81</v>
      </c>
      <c r="AY160" s="14" t="s">
        <v>113</v>
      </c>
      <c r="BE160" s="182">
        <f>IF(N160="základní",J160,0)</f>
        <v>0</v>
      </c>
      <c r="BF160" s="182">
        <f>IF(N160="snížená",J160,0)</f>
        <v>0</v>
      </c>
      <c r="BG160" s="182">
        <f>IF(N160="zákl. přenesená",J160,0)</f>
        <v>0</v>
      </c>
      <c r="BH160" s="182">
        <f>IF(N160="sníž. přenesená",J160,0)</f>
        <v>0</v>
      </c>
      <c r="BI160" s="182">
        <f>IF(N160="nulová",J160,0)</f>
        <v>0</v>
      </c>
      <c r="BJ160" s="14" t="s">
        <v>79</v>
      </c>
      <c r="BK160" s="182">
        <f>ROUND(I160*H160,2)</f>
        <v>0</v>
      </c>
      <c r="BL160" s="14" t="s">
        <v>121</v>
      </c>
      <c r="BM160" s="14" t="s">
        <v>664</v>
      </c>
    </row>
    <row r="161" spans="2:65" s="1" customFormat="1" ht="11.25">
      <c r="B161" s="31"/>
      <c r="C161" s="32"/>
      <c r="D161" s="183" t="s">
        <v>123</v>
      </c>
      <c r="E161" s="32"/>
      <c r="F161" s="184" t="s">
        <v>294</v>
      </c>
      <c r="G161" s="32"/>
      <c r="H161" s="32"/>
      <c r="I161" s="100"/>
      <c r="J161" s="32"/>
      <c r="K161" s="32"/>
      <c r="L161" s="35"/>
      <c r="M161" s="185"/>
      <c r="N161" s="57"/>
      <c r="O161" s="57"/>
      <c r="P161" s="57"/>
      <c r="Q161" s="57"/>
      <c r="R161" s="57"/>
      <c r="S161" s="57"/>
      <c r="T161" s="58"/>
      <c r="AT161" s="14" t="s">
        <v>123</v>
      </c>
      <c r="AU161" s="14" t="s">
        <v>81</v>
      </c>
    </row>
    <row r="162" spans="2:65" s="11" customFormat="1" ht="11.25">
      <c r="B162" s="186"/>
      <c r="C162" s="187"/>
      <c r="D162" s="183" t="s">
        <v>125</v>
      </c>
      <c r="E162" s="188" t="s">
        <v>1</v>
      </c>
      <c r="F162" s="189" t="s">
        <v>665</v>
      </c>
      <c r="G162" s="187"/>
      <c r="H162" s="190">
        <v>480.57</v>
      </c>
      <c r="I162" s="191"/>
      <c r="J162" s="187"/>
      <c r="K162" s="187"/>
      <c r="L162" s="192"/>
      <c r="M162" s="193"/>
      <c r="N162" s="194"/>
      <c r="O162" s="194"/>
      <c r="P162" s="194"/>
      <c r="Q162" s="194"/>
      <c r="R162" s="194"/>
      <c r="S162" s="194"/>
      <c r="T162" s="195"/>
      <c r="AT162" s="196" t="s">
        <v>125</v>
      </c>
      <c r="AU162" s="196" t="s">
        <v>81</v>
      </c>
      <c r="AV162" s="11" t="s">
        <v>81</v>
      </c>
      <c r="AW162" s="11" t="s">
        <v>34</v>
      </c>
      <c r="AX162" s="11" t="s">
        <v>79</v>
      </c>
      <c r="AY162" s="196" t="s">
        <v>113</v>
      </c>
    </row>
    <row r="163" spans="2:65" s="1" customFormat="1" ht="22.5" customHeight="1">
      <c r="B163" s="31"/>
      <c r="C163" s="208" t="s">
        <v>287</v>
      </c>
      <c r="D163" s="208" t="s">
        <v>288</v>
      </c>
      <c r="E163" s="209" t="s">
        <v>298</v>
      </c>
      <c r="F163" s="210" t="s">
        <v>299</v>
      </c>
      <c r="G163" s="211" t="s">
        <v>144</v>
      </c>
      <c r="H163" s="212">
        <v>20.8</v>
      </c>
      <c r="I163" s="213"/>
      <c r="J163" s="214">
        <f>ROUND(I163*H163,2)</f>
        <v>0</v>
      </c>
      <c r="K163" s="210" t="s">
        <v>120</v>
      </c>
      <c r="L163" s="215"/>
      <c r="M163" s="216" t="s">
        <v>1</v>
      </c>
      <c r="N163" s="217" t="s">
        <v>42</v>
      </c>
      <c r="O163" s="57"/>
      <c r="P163" s="180">
        <f>O163*H163</f>
        <v>0</v>
      </c>
      <c r="Q163" s="180">
        <v>1</v>
      </c>
      <c r="R163" s="180">
        <f>Q163*H163</f>
        <v>20.8</v>
      </c>
      <c r="S163" s="180">
        <v>0</v>
      </c>
      <c r="T163" s="181">
        <f>S163*H163</f>
        <v>0</v>
      </c>
      <c r="AR163" s="14" t="s">
        <v>162</v>
      </c>
      <c r="AT163" s="14" t="s">
        <v>288</v>
      </c>
      <c r="AU163" s="14" t="s">
        <v>81</v>
      </c>
      <c r="AY163" s="14" t="s">
        <v>113</v>
      </c>
      <c r="BE163" s="182">
        <f>IF(N163="základní",J163,0)</f>
        <v>0</v>
      </c>
      <c r="BF163" s="182">
        <f>IF(N163="snížená",J163,0)</f>
        <v>0</v>
      </c>
      <c r="BG163" s="182">
        <f>IF(N163="zákl. přenesená",J163,0)</f>
        <v>0</v>
      </c>
      <c r="BH163" s="182">
        <f>IF(N163="sníž. přenesená",J163,0)</f>
        <v>0</v>
      </c>
      <c r="BI163" s="182">
        <f>IF(N163="nulová",J163,0)</f>
        <v>0</v>
      </c>
      <c r="BJ163" s="14" t="s">
        <v>79</v>
      </c>
      <c r="BK163" s="182">
        <f>ROUND(I163*H163,2)</f>
        <v>0</v>
      </c>
      <c r="BL163" s="14" t="s">
        <v>121</v>
      </c>
      <c r="BM163" s="14" t="s">
        <v>666</v>
      </c>
    </row>
    <row r="164" spans="2:65" s="1" customFormat="1" ht="11.25">
      <c r="B164" s="31"/>
      <c r="C164" s="32"/>
      <c r="D164" s="183" t="s">
        <v>123</v>
      </c>
      <c r="E164" s="32"/>
      <c r="F164" s="184" t="s">
        <v>299</v>
      </c>
      <c r="G164" s="32"/>
      <c r="H164" s="32"/>
      <c r="I164" s="100"/>
      <c r="J164" s="32"/>
      <c r="K164" s="32"/>
      <c r="L164" s="35"/>
      <c r="M164" s="185"/>
      <c r="N164" s="57"/>
      <c r="O164" s="57"/>
      <c r="P164" s="57"/>
      <c r="Q164" s="57"/>
      <c r="R164" s="57"/>
      <c r="S164" s="57"/>
      <c r="T164" s="58"/>
      <c r="AT164" s="14" t="s">
        <v>123</v>
      </c>
      <c r="AU164" s="14" t="s">
        <v>81</v>
      </c>
    </row>
    <row r="165" spans="2:65" s="11" customFormat="1" ht="11.25">
      <c r="B165" s="186"/>
      <c r="C165" s="187"/>
      <c r="D165" s="183" t="s">
        <v>125</v>
      </c>
      <c r="E165" s="188" t="s">
        <v>1</v>
      </c>
      <c r="F165" s="189" t="s">
        <v>667</v>
      </c>
      <c r="G165" s="187"/>
      <c r="H165" s="190">
        <v>20.8</v>
      </c>
      <c r="I165" s="191"/>
      <c r="J165" s="187"/>
      <c r="K165" s="187"/>
      <c r="L165" s="192"/>
      <c r="M165" s="193"/>
      <c r="N165" s="194"/>
      <c r="O165" s="194"/>
      <c r="P165" s="194"/>
      <c r="Q165" s="194"/>
      <c r="R165" s="194"/>
      <c r="S165" s="194"/>
      <c r="T165" s="195"/>
      <c r="AT165" s="196" t="s">
        <v>125</v>
      </c>
      <c r="AU165" s="196" t="s">
        <v>81</v>
      </c>
      <c r="AV165" s="11" t="s">
        <v>81</v>
      </c>
      <c r="AW165" s="11" t="s">
        <v>34</v>
      </c>
      <c r="AX165" s="11" t="s">
        <v>79</v>
      </c>
      <c r="AY165" s="196" t="s">
        <v>113</v>
      </c>
    </row>
    <row r="166" spans="2:65" s="1" customFormat="1" ht="22.5" customHeight="1">
      <c r="B166" s="31"/>
      <c r="C166" s="208" t="s">
        <v>292</v>
      </c>
      <c r="D166" s="208" t="s">
        <v>288</v>
      </c>
      <c r="E166" s="209" t="s">
        <v>303</v>
      </c>
      <c r="F166" s="210" t="s">
        <v>304</v>
      </c>
      <c r="G166" s="211" t="s">
        <v>158</v>
      </c>
      <c r="H166" s="212">
        <v>14.598000000000001</v>
      </c>
      <c r="I166" s="213"/>
      <c r="J166" s="214">
        <f>ROUND(I166*H166,2)</f>
        <v>0</v>
      </c>
      <c r="K166" s="210" t="s">
        <v>120</v>
      </c>
      <c r="L166" s="215"/>
      <c r="M166" s="216" t="s">
        <v>1</v>
      </c>
      <c r="N166" s="217" t="s">
        <v>42</v>
      </c>
      <c r="O166" s="57"/>
      <c r="P166" s="180">
        <f>O166*H166</f>
        <v>0</v>
      </c>
      <c r="Q166" s="180">
        <v>0.95499999999999996</v>
      </c>
      <c r="R166" s="180">
        <f>Q166*H166</f>
        <v>13.941090000000001</v>
      </c>
      <c r="S166" s="180">
        <v>0</v>
      </c>
      <c r="T166" s="181">
        <f>S166*H166</f>
        <v>0</v>
      </c>
      <c r="AR166" s="14" t="s">
        <v>162</v>
      </c>
      <c r="AT166" s="14" t="s">
        <v>288</v>
      </c>
      <c r="AU166" s="14" t="s">
        <v>81</v>
      </c>
      <c r="AY166" s="14" t="s">
        <v>113</v>
      </c>
      <c r="BE166" s="182">
        <f>IF(N166="základní",J166,0)</f>
        <v>0</v>
      </c>
      <c r="BF166" s="182">
        <f>IF(N166="snížená",J166,0)</f>
        <v>0</v>
      </c>
      <c r="BG166" s="182">
        <f>IF(N166="zákl. přenesená",J166,0)</f>
        <v>0</v>
      </c>
      <c r="BH166" s="182">
        <f>IF(N166="sníž. přenesená",J166,0)</f>
        <v>0</v>
      </c>
      <c r="BI166" s="182">
        <f>IF(N166="nulová",J166,0)</f>
        <v>0</v>
      </c>
      <c r="BJ166" s="14" t="s">
        <v>79</v>
      </c>
      <c r="BK166" s="182">
        <f>ROUND(I166*H166,2)</f>
        <v>0</v>
      </c>
      <c r="BL166" s="14" t="s">
        <v>121</v>
      </c>
      <c r="BM166" s="14" t="s">
        <v>668</v>
      </c>
    </row>
    <row r="167" spans="2:65" s="1" customFormat="1" ht="11.25">
      <c r="B167" s="31"/>
      <c r="C167" s="32"/>
      <c r="D167" s="183" t="s">
        <v>123</v>
      </c>
      <c r="E167" s="32"/>
      <c r="F167" s="184" t="s">
        <v>304</v>
      </c>
      <c r="G167" s="32"/>
      <c r="H167" s="32"/>
      <c r="I167" s="100"/>
      <c r="J167" s="32"/>
      <c r="K167" s="32"/>
      <c r="L167" s="35"/>
      <c r="M167" s="185"/>
      <c r="N167" s="57"/>
      <c r="O167" s="57"/>
      <c r="P167" s="57"/>
      <c r="Q167" s="57"/>
      <c r="R167" s="57"/>
      <c r="S167" s="57"/>
      <c r="T167" s="58"/>
      <c r="AT167" s="14" t="s">
        <v>123</v>
      </c>
      <c r="AU167" s="14" t="s">
        <v>81</v>
      </c>
    </row>
    <row r="168" spans="2:65" s="11" customFormat="1" ht="11.25">
      <c r="B168" s="186"/>
      <c r="C168" s="187"/>
      <c r="D168" s="183" t="s">
        <v>125</v>
      </c>
      <c r="E168" s="188" t="s">
        <v>1</v>
      </c>
      <c r="F168" s="189" t="s">
        <v>306</v>
      </c>
      <c r="G168" s="187"/>
      <c r="H168" s="190">
        <v>14.598000000000001</v>
      </c>
      <c r="I168" s="191"/>
      <c r="J168" s="187"/>
      <c r="K168" s="187"/>
      <c r="L168" s="192"/>
      <c r="M168" s="193"/>
      <c r="N168" s="194"/>
      <c r="O168" s="194"/>
      <c r="P168" s="194"/>
      <c r="Q168" s="194"/>
      <c r="R168" s="194"/>
      <c r="S168" s="194"/>
      <c r="T168" s="195"/>
      <c r="AT168" s="196" t="s">
        <v>125</v>
      </c>
      <c r="AU168" s="196" t="s">
        <v>81</v>
      </c>
      <c r="AV168" s="11" t="s">
        <v>81</v>
      </c>
      <c r="AW168" s="11" t="s">
        <v>34</v>
      </c>
      <c r="AX168" s="11" t="s">
        <v>79</v>
      </c>
      <c r="AY168" s="196" t="s">
        <v>113</v>
      </c>
    </row>
    <row r="169" spans="2:65" s="1" customFormat="1" ht="22.5" customHeight="1">
      <c r="B169" s="31"/>
      <c r="C169" s="208" t="s">
        <v>297</v>
      </c>
      <c r="D169" s="208" t="s">
        <v>288</v>
      </c>
      <c r="E169" s="209" t="s">
        <v>308</v>
      </c>
      <c r="F169" s="210" t="s">
        <v>309</v>
      </c>
      <c r="G169" s="211" t="s">
        <v>139</v>
      </c>
      <c r="H169" s="212">
        <v>2</v>
      </c>
      <c r="I169" s="213"/>
      <c r="J169" s="214">
        <f>ROUND(I169*H169,2)</f>
        <v>0</v>
      </c>
      <c r="K169" s="210" t="s">
        <v>120</v>
      </c>
      <c r="L169" s="215"/>
      <c r="M169" s="216" t="s">
        <v>1</v>
      </c>
      <c r="N169" s="217" t="s">
        <v>42</v>
      </c>
      <c r="O169" s="57"/>
      <c r="P169" s="180">
        <f>O169*H169</f>
        <v>0</v>
      </c>
      <c r="Q169" s="180">
        <v>0.16414999999999999</v>
      </c>
      <c r="R169" s="180">
        <f>Q169*H169</f>
        <v>0.32829999999999998</v>
      </c>
      <c r="S169" s="180">
        <v>0</v>
      </c>
      <c r="T169" s="181">
        <f>S169*H169</f>
        <v>0</v>
      </c>
      <c r="AR169" s="14" t="s">
        <v>162</v>
      </c>
      <c r="AT169" s="14" t="s">
        <v>288</v>
      </c>
      <c r="AU169" s="14" t="s">
        <v>81</v>
      </c>
      <c r="AY169" s="14" t="s">
        <v>113</v>
      </c>
      <c r="BE169" s="182">
        <f>IF(N169="základní",J169,0)</f>
        <v>0</v>
      </c>
      <c r="BF169" s="182">
        <f>IF(N169="snížená",J169,0)</f>
        <v>0</v>
      </c>
      <c r="BG169" s="182">
        <f>IF(N169="zákl. přenesená",J169,0)</f>
        <v>0</v>
      </c>
      <c r="BH169" s="182">
        <f>IF(N169="sníž. přenesená",J169,0)</f>
        <v>0</v>
      </c>
      <c r="BI169" s="182">
        <f>IF(N169="nulová",J169,0)</f>
        <v>0</v>
      </c>
      <c r="BJ169" s="14" t="s">
        <v>79</v>
      </c>
      <c r="BK169" s="182">
        <f>ROUND(I169*H169,2)</f>
        <v>0</v>
      </c>
      <c r="BL169" s="14" t="s">
        <v>121</v>
      </c>
      <c r="BM169" s="14" t="s">
        <v>669</v>
      </c>
    </row>
    <row r="170" spans="2:65" s="1" customFormat="1" ht="11.25">
      <c r="B170" s="31"/>
      <c r="C170" s="32"/>
      <c r="D170" s="183" t="s">
        <v>123</v>
      </c>
      <c r="E170" s="32"/>
      <c r="F170" s="184" t="s">
        <v>309</v>
      </c>
      <c r="G170" s="32"/>
      <c r="H170" s="32"/>
      <c r="I170" s="100"/>
      <c r="J170" s="32"/>
      <c r="K170" s="32"/>
      <c r="L170" s="35"/>
      <c r="M170" s="185"/>
      <c r="N170" s="57"/>
      <c r="O170" s="57"/>
      <c r="P170" s="57"/>
      <c r="Q170" s="57"/>
      <c r="R170" s="57"/>
      <c r="S170" s="57"/>
      <c r="T170" s="58"/>
      <c r="AT170" s="14" t="s">
        <v>123</v>
      </c>
      <c r="AU170" s="14" t="s">
        <v>81</v>
      </c>
    </row>
    <row r="171" spans="2:65" s="1" customFormat="1" ht="22.5" customHeight="1">
      <c r="B171" s="31"/>
      <c r="C171" s="208" t="s">
        <v>302</v>
      </c>
      <c r="D171" s="208" t="s">
        <v>288</v>
      </c>
      <c r="E171" s="209" t="s">
        <v>312</v>
      </c>
      <c r="F171" s="210" t="s">
        <v>313</v>
      </c>
      <c r="G171" s="211" t="s">
        <v>139</v>
      </c>
      <c r="H171" s="212">
        <v>4</v>
      </c>
      <c r="I171" s="213"/>
      <c r="J171" s="214">
        <f>ROUND(I171*H171,2)</f>
        <v>0</v>
      </c>
      <c r="K171" s="210" t="s">
        <v>120</v>
      </c>
      <c r="L171" s="215"/>
      <c r="M171" s="216" t="s">
        <v>1</v>
      </c>
      <c r="N171" s="217" t="s">
        <v>42</v>
      </c>
      <c r="O171" s="57"/>
      <c r="P171" s="180">
        <f>O171*H171</f>
        <v>0</v>
      </c>
      <c r="Q171" s="180">
        <v>0.16788</v>
      </c>
      <c r="R171" s="180">
        <f>Q171*H171</f>
        <v>0.67152000000000001</v>
      </c>
      <c r="S171" s="180">
        <v>0</v>
      </c>
      <c r="T171" s="181">
        <f>S171*H171</f>
        <v>0</v>
      </c>
      <c r="AR171" s="14" t="s">
        <v>162</v>
      </c>
      <c r="AT171" s="14" t="s">
        <v>288</v>
      </c>
      <c r="AU171" s="14" t="s">
        <v>81</v>
      </c>
      <c r="AY171" s="14" t="s">
        <v>113</v>
      </c>
      <c r="BE171" s="182">
        <f>IF(N171="základní",J171,0)</f>
        <v>0</v>
      </c>
      <c r="BF171" s="182">
        <f>IF(N171="snížená",J171,0)</f>
        <v>0</v>
      </c>
      <c r="BG171" s="182">
        <f>IF(N171="zákl. přenesená",J171,0)</f>
        <v>0</v>
      </c>
      <c r="BH171" s="182">
        <f>IF(N171="sníž. přenesená",J171,0)</f>
        <v>0</v>
      </c>
      <c r="BI171" s="182">
        <f>IF(N171="nulová",J171,0)</f>
        <v>0</v>
      </c>
      <c r="BJ171" s="14" t="s">
        <v>79</v>
      </c>
      <c r="BK171" s="182">
        <f>ROUND(I171*H171,2)</f>
        <v>0</v>
      </c>
      <c r="BL171" s="14" t="s">
        <v>121</v>
      </c>
      <c r="BM171" s="14" t="s">
        <v>670</v>
      </c>
    </row>
    <row r="172" spans="2:65" s="1" customFormat="1" ht="11.25">
      <c r="B172" s="31"/>
      <c r="C172" s="32"/>
      <c r="D172" s="183" t="s">
        <v>123</v>
      </c>
      <c r="E172" s="32"/>
      <c r="F172" s="184" t="s">
        <v>313</v>
      </c>
      <c r="G172" s="32"/>
      <c r="H172" s="32"/>
      <c r="I172" s="100"/>
      <c r="J172" s="32"/>
      <c r="K172" s="32"/>
      <c r="L172" s="35"/>
      <c r="M172" s="185"/>
      <c r="N172" s="57"/>
      <c r="O172" s="57"/>
      <c r="P172" s="57"/>
      <c r="Q172" s="57"/>
      <c r="R172" s="57"/>
      <c r="S172" s="57"/>
      <c r="T172" s="58"/>
      <c r="AT172" s="14" t="s">
        <v>123</v>
      </c>
      <c r="AU172" s="14" t="s">
        <v>81</v>
      </c>
    </row>
    <row r="173" spans="2:65" s="1" customFormat="1" ht="22.5" customHeight="1">
      <c r="B173" s="31"/>
      <c r="C173" s="208" t="s">
        <v>307</v>
      </c>
      <c r="D173" s="208" t="s">
        <v>288</v>
      </c>
      <c r="E173" s="209" t="s">
        <v>316</v>
      </c>
      <c r="F173" s="210" t="s">
        <v>317</v>
      </c>
      <c r="G173" s="211" t="s">
        <v>139</v>
      </c>
      <c r="H173" s="212">
        <v>2</v>
      </c>
      <c r="I173" s="213"/>
      <c r="J173" s="214">
        <f>ROUND(I173*H173,2)</f>
        <v>0</v>
      </c>
      <c r="K173" s="210" t="s">
        <v>120</v>
      </c>
      <c r="L173" s="215"/>
      <c r="M173" s="216" t="s">
        <v>1</v>
      </c>
      <c r="N173" s="217" t="s">
        <v>42</v>
      </c>
      <c r="O173" s="57"/>
      <c r="P173" s="180">
        <f>O173*H173</f>
        <v>0</v>
      </c>
      <c r="Q173" s="180">
        <v>0.17161999999999999</v>
      </c>
      <c r="R173" s="180">
        <f>Q173*H173</f>
        <v>0.34323999999999999</v>
      </c>
      <c r="S173" s="180">
        <v>0</v>
      </c>
      <c r="T173" s="181">
        <f>S173*H173</f>
        <v>0</v>
      </c>
      <c r="AR173" s="14" t="s">
        <v>162</v>
      </c>
      <c r="AT173" s="14" t="s">
        <v>288</v>
      </c>
      <c r="AU173" s="14" t="s">
        <v>81</v>
      </c>
      <c r="AY173" s="14" t="s">
        <v>113</v>
      </c>
      <c r="BE173" s="182">
        <f>IF(N173="základní",J173,0)</f>
        <v>0</v>
      </c>
      <c r="BF173" s="182">
        <f>IF(N173="snížená",J173,0)</f>
        <v>0</v>
      </c>
      <c r="BG173" s="182">
        <f>IF(N173="zákl. přenesená",J173,0)</f>
        <v>0</v>
      </c>
      <c r="BH173" s="182">
        <f>IF(N173="sníž. přenesená",J173,0)</f>
        <v>0</v>
      </c>
      <c r="BI173" s="182">
        <f>IF(N173="nulová",J173,0)</f>
        <v>0</v>
      </c>
      <c r="BJ173" s="14" t="s">
        <v>79</v>
      </c>
      <c r="BK173" s="182">
        <f>ROUND(I173*H173,2)</f>
        <v>0</v>
      </c>
      <c r="BL173" s="14" t="s">
        <v>121</v>
      </c>
      <c r="BM173" s="14" t="s">
        <v>671</v>
      </c>
    </row>
    <row r="174" spans="2:65" s="1" customFormat="1" ht="11.25">
      <c r="B174" s="31"/>
      <c r="C174" s="32"/>
      <c r="D174" s="183" t="s">
        <v>123</v>
      </c>
      <c r="E174" s="32"/>
      <c r="F174" s="184" t="s">
        <v>317</v>
      </c>
      <c r="G174" s="32"/>
      <c r="H174" s="32"/>
      <c r="I174" s="100"/>
      <c r="J174" s="32"/>
      <c r="K174" s="32"/>
      <c r="L174" s="35"/>
      <c r="M174" s="185"/>
      <c r="N174" s="57"/>
      <c r="O174" s="57"/>
      <c r="P174" s="57"/>
      <c r="Q174" s="57"/>
      <c r="R174" s="57"/>
      <c r="S174" s="57"/>
      <c r="T174" s="58"/>
      <c r="AT174" s="14" t="s">
        <v>123</v>
      </c>
      <c r="AU174" s="14" t="s">
        <v>81</v>
      </c>
    </row>
    <row r="175" spans="2:65" s="1" customFormat="1" ht="22.5" customHeight="1">
      <c r="B175" s="31"/>
      <c r="C175" s="208" t="s">
        <v>311</v>
      </c>
      <c r="D175" s="208" t="s">
        <v>288</v>
      </c>
      <c r="E175" s="209" t="s">
        <v>320</v>
      </c>
      <c r="F175" s="210" t="s">
        <v>321</v>
      </c>
      <c r="G175" s="211" t="s">
        <v>139</v>
      </c>
      <c r="H175" s="212">
        <v>72</v>
      </c>
      <c r="I175" s="213"/>
      <c r="J175" s="214">
        <f>ROUND(I175*H175,2)</f>
        <v>0</v>
      </c>
      <c r="K175" s="210" t="s">
        <v>120</v>
      </c>
      <c r="L175" s="215"/>
      <c r="M175" s="216" t="s">
        <v>1</v>
      </c>
      <c r="N175" s="217" t="s">
        <v>42</v>
      </c>
      <c r="O175" s="57"/>
      <c r="P175" s="180">
        <f>O175*H175</f>
        <v>0</v>
      </c>
      <c r="Q175" s="180">
        <v>9.7000000000000003E-2</v>
      </c>
      <c r="R175" s="180">
        <f>Q175*H175</f>
        <v>6.984</v>
      </c>
      <c r="S175" s="180">
        <v>0</v>
      </c>
      <c r="T175" s="181">
        <f>S175*H175</f>
        <v>0</v>
      </c>
      <c r="AR175" s="14" t="s">
        <v>162</v>
      </c>
      <c r="AT175" s="14" t="s">
        <v>288</v>
      </c>
      <c r="AU175" s="14" t="s">
        <v>81</v>
      </c>
      <c r="AY175" s="14" t="s">
        <v>113</v>
      </c>
      <c r="BE175" s="182">
        <f>IF(N175="základní",J175,0)</f>
        <v>0</v>
      </c>
      <c r="BF175" s="182">
        <f>IF(N175="snížená",J175,0)</f>
        <v>0</v>
      </c>
      <c r="BG175" s="182">
        <f>IF(N175="zákl. přenesená",J175,0)</f>
        <v>0</v>
      </c>
      <c r="BH175" s="182">
        <f>IF(N175="sníž. přenesená",J175,0)</f>
        <v>0</v>
      </c>
      <c r="BI175" s="182">
        <f>IF(N175="nulová",J175,0)</f>
        <v>0</v>
      </c>
      <c r="BJ175" s="14" t="s">
        <v>79</v>
      </c>
      <c r="BK175" s="182">
        <f>ROUND(I175*H175,2)</f>
        <v>0</v>
      </c>
      <c r="BL175" s="14" t="s">
        <v>121</v>
      </c>
      <c r="BM175" s="14" t="s">
        <v>672</v>
      </c>
    </row>
    <row r="176" spans="2:65" s="1" customFormat="1" ht="11.25">
      <c r="B176" s="31"/>
      <c r="C176" s="32"/>
      <c r="D176" s="183" t="s">
        <v>123</v>
      </c>
      <c r="E176" s="32"/>
      <c r="F176" s="184" t="s">
        <v>321</v>
      </c>
      <c r="G176" s="32"/>
      <c r="H176" s="32"/>
      <c r="I176" s="100"/>
      <c r="J176" s="32"/>
      <c r="K176" s="32"/>
      <c r="L176" s="35"/>
      <c r="M176" s="185"/>
      <c r="N176" s="57"/>
      <c r="O176" s="57"/>
      <c r="P176" s="57"/>
      <c r="Q176" s="57"/>
      <c r="R176" s="57"/>
      <c r="S176" s="57"/>
      <c r="T176" s="58"/>
      <c r="AT176" s="14" t="s">
        <v>123</v>
      </c>
      <c r="AU176" s="14" t="s">
        <v>81</v>
      </c>
    </row>
    <row r="177" spans="2:65" s="1" customFormat="1" ht="22.5" customHeight="1">
      <c r="B177" s="31"/>
      <c r="C177" s="208" t="s">
        <v>315</v>
      </c>
      <c r="D177" s="208" t="s">
        <v>288</v>
      </c>
      <c r="E177" s="209" t="s">
        <v>324</v>
      </c>
      <c r="F177" s="210" t="s">
        <v>325</v>
      </c>
      <c r="G177" s="211" t="s">
        <v>139</v>
      </c>
      <c r="H177" s="212">
        <v>1680</v>
      </c>
      <c r="I177" s="213"/>
      <c r="J177" s="214">
        <f>ROUND(I177*H177,2)</f>
        <v>0</v>
      </c>
      <c r="K177" s="210" t="s">
        <v>120</v>
      </c>
      <c r="L177" s="215"/>
      <c r="M177" s="216" t="s">
        <v>1</v>
      </c>
      <c r="N177" s="217" t="s">
        <v>42</v>
      </c>
      <c r="O177" s="57"/>
      <c r="P177" s="180">
        <f>O177*H177</f>
        <v>0</v>
      </c>
      <c r="Q177" s="180">
        <v>5.1999999999999995E-4</v>
      </c>
      <c r="R177" s="180">
        <f>Q177*H177</f>
        <v>0.87359999999999993</v>
      </c>
      <c r="S177" s="180">
        <v>0</v>
      </c>
      <c r="T177" s="181">
        <f>S177*H177</f>
        <v>0</v>
      </c>
      <c r="AR177" s="14" t="s">
        <v>162</v>
      </c>
      <c r="AT177" s="14" t="s">
        <v>288</v>
      </c>
      <c r="AU177" s="14" t="s">
        <v>81</v>
      </c>
      <c r="AY177" s="14" t="s">
        <v>113</v>
      </c>
      <c r="BE177" s="182">
        <f>IF(N177="základní",J177,0)</f>
        <v>0</v>
      </c>
      <c r="BF177" s="182">
        <f>IF(N177="snížená",J177,0)</f>
        <v>0</v>
      </c>
      <c r="BG177" s="182">
        <f>IF(N177="zákl. přenesená",J177,0)</f>
        <v>0</v>
      </c>
      <c r="BH177" s="182">
        <f>IF(N177="sníž. přenesená",J177,0)</f>
        <v>0</v>
      </c>
      <c r="BI177" s="182">
        <f>IF(N177="nulová",J177,0)</f>
        <v>0</v>
      </c>
      <c r="BJ177" s="14" t="s">
        <v>79</v>
      </c>
      <c r="BK177" s="182">
        <f>ROUND(I177*H177,2)</f>
        <v>0</v>
      </c>
      <c r="BL177" s="14" t="s">
        <v>121</v>
      </c>
      <c r="BM177" s="14" t="s">
        <v>673</v>
      </c>
    </row>
    <row r="178" spans="2:65" s="1" customFormat="1" ht="11.25">
      <c r="B178" s="31"/>
      <c r="C178" s="32"/>
      <c r="D178" s="183" t="s">
        <v>123</v>
      </c>
      <c r="E178" s="32"/>
      <c r="F178" s="184" t="s">
        <v>325</v>
      </c>
      <c r="G178" s="32"/>
      <c r="H178" s="32"/>
      <c r="I178" s="100"/>
      <c r="J178" s="32"/>
      <c r="K178" s="32"/>
      <c r="L178" s="35"/>
      <c r="M178" s="185"/>
      <c r="N178" s="57"/>
      <c r="O178" s="57"/>
      <c r="P178" s="57"/>
      <c r="Q178" s="57"/>
      <c r="R178" s="57"/>
      <c r="S178" s="57"/>
      <c r="T178" s="58"/>
      <c r="AT178" s="14" t="s">
        <v>123</v>
      </c>
      <c r="AU178" s="14" t="s">
        <v>81</v>
      </c>
    </row>
    <row r="179" spans="2:65" s="1" customFormat="1" ht="22.5" customHeight="1">
      <c r="B179" s="31"/>
      <c r="C179" s="208" t="s">
        <v>319</v>
      </c>
      <c r="D179" s="208" t="s">
        <v>288</v>
      </c>
      <c r="E179" s="209" t="s">
        <v>328</v>
      </c>
      <c r="F179" s="210" t="s">
        <v>329</v>
      </c>
      <c r="G179" s="211" t="s">
        <v>139</v>
      </c>
      <c r="H179" s="212">
        <v>664</v>
      </c>
      <c r="I179" s="213"/>
      <c r="J179" s="214">
        <f>ROUND(I179*H179,2)</f>
        <v>0</v>
      </c>
      <c r="K179" s="210" t="s">
        <v>120</v>
      </c>
      <c r="L179" s="215"/>
      <c r="M179" s="216" t="s">
        <v>1</v>
      </c>
      <c r="N179" s="217" t="s">
        <v>42</v>
      </c>
      <c r="O179" s="57"/>
      <c r="P179" s="180">
        <f>O179*H179</f>
        <v>0</v>
      </c>
      <c r="Q179" s="180">
        <v>5.6999999999999998E-4</v>
      </c>
      <c r="R179" s="180">
        <f>Q179*H179</f>
        <v>0.37847999999999998</v>
      </c>
      <c r="S179" s="180">
        <v>0</v>
      </c>
      <c r="T179" s="181">
        <f>S179*H179</f>
        <v>0</v>
      </c>
      <c r="AR179" s="14" t="s">
        <v>162</v>
      </c>
      <c r="AT179" s="14" t="s">
        <v>288</v>
      </c>
      <c r="AU179" s="14" t="s">
        <v>81</v>
      </c>
      <c r="AY179" s="14" t="s">
        <v>113</v>
      </c>
      <c r="BE179" s="182">
        <f>IF(N179="základní",J179,0)</f>
        <v>0</v>
      </c>
      <c r="BF179" s="182">
        <f>IF(N179="snížená",J179,0)</f>
        <v>0</v>
      </c>
      <c r="BG179" s="182">
        <f>IF(N179="zákl. přenesená",J179,0)</f>
        <v>0</v>
      </c>
      <c r="BH179" s="182">
        <f>IF(N179="sníž. přenesená",J179,0)</f>
        <v>0</v>
      </c>
      <c r="BI179" s="182">
        <f>IF(N179="nulová",J179,0)</f>
        <v>0</v>
      </c>
      <c r="BJ179" s="14" t="s">
        <v>79</v>
      </c>
      <c r="BK179" s="182">
        <f>ROUND(I179*H179,2)</f>
        <v>0</v>
      </c>
      <c r="BL179" s="14" t="s">
        <v>121</v>
      </c>
      <c r="BM179" s="14" t="s">
        <v>674</v>
      </c>
    </row>
    <row r="180" spans="2:65" s="1" customFormat="1" ht="11.25">
      <c r="B180" s="31"/>
      <c r="C180" s="32"/>
      <c r="D180" s="183" t="s">
        <v>123</v>
      </c>
      <c r="E180" s="32"/>
      <c r="F180" s="184" t="s">
        <v>329</v>
      </c>
      <c r="G180" s="32"/>
      <c r="H180" s="32"/>
      <c r="I180" s="100"/>
      <c r="J180" s="32"/>
      <c r="K180" s="32"/>
      <c r="L180" s="35"/>
      <c r="M180" s="185"/>
      <c r="N180" s="57"/>
      <c r="O180" s="57"/>
      <c r="P180" s="57"/>
      <c r="Q180" s="57"/>
      <c r="R180" s="57"/>
      <c r="S180" s="57"/>
      <c r="T180" s="58"/>
      <c r="AT180" s="14" t="s">
        <v>123</v>
      </c>
      <c r="AU180" s="14" t="s">
        <v>81</v>
      </c>
    </row>
    <row r="181" spans="2:65" s="1" customFormat="1" ht="22.5" customHeight="1">
      <c r="B181" s="31"/>
      <c r="C181" s="208" t="s">
        <v>323</v>
      </c>
      <c r="D181" s="208" t="s">
        <v>288</v>
      </c>
      <c r="E181" s="209" t="s">
        <v>332</v>
      </c>
      <c r="F181" s="210" t="s">
        <v>333</v>
      </c>
      <c r="G181" s="211" t="s">
        <v>139</v>
      </c>
      <c r="H181" s="212">
        <v>1816</v>
      </c>
      <c r="I181" s="213"/>
      <c r="J181" s="214">
        <f>ROUND(I181*H181,2)</f>
        <v>0</v>
      </c>
      <c r="K181" s="210" t="s">
        <v>120</v>
      </c>
      <c r="L181" s="215"/>
      <c r="M181" s="216" t="s">
        <v>1</v>
      </c>
      <c r="N181" s="217" t="s">
        <v>42</v>
      </c>
      <c r="O181" s="57"/>
      <c r="P181" s="180">
        <f>O181*H181</f>
        <v>0</v>
      </c>
      <c r="Q181" s="180">
        <v>9.0000000000000006E-5</v>
      </c>
      <c r="R181" s="180">
        <f>Q181*H181</f>
        <v>0.16344</v>
      </c>
      <c r="S181" s="180">
        <v>0</v>
      </c>
      <c r="T181" s="181">
        <f>S181*H181</f>
        <v>0</v>
      </c>
      <c r="AR181" s="14" t="s">
        <v>162</v>
      </c>
      <c r="AT181" s="14" t="s">
        <v>288</v>
      </c>
      <c r="AU181" s="14" t="s">
        <v>81</v>
      </c>
      <c r="AY181" s="14" t="s">
        <v>113</v>
      </c>
      <c r="BE181" s="182">
        <f>IF(N181="základní",J181,0)</f>
        <v>0</v>
      </c>
      <c r="BF181" s="182">
        <f>IF(N181="snížená",J181,0)</f>
        <v>0</v>
      </c>
      <c r="BG181" s="182">
        <f>IF(N181="zákl. přenesená",J181,0)</f>
        <v>0</v>
      </c>
      <c r="BH181" s="182">
        <f>IF(N181="sníž. přenesená",J181,0)</f>
        <v>0</v>
      </c>
      <c r="BI181" s="182">
        <f>IF(N181="nulová",J181,0)</f>
        <v>0</v>
      </c>
      <c r="BJ181" s="14" t="s">
        <v>79</v>
      </c>
      <c r="BK181" s="182">
        <f>ROUND(I181*H181,2)</f>
        <v>0</v>
      </c>
      <c r="BL181" s="14" t="s">
        <v>121</v>
      </c>
      <c r="BM181" s="14" t="s">
        <v>675</v>
      </c>
    </row>
    <row r="182" spans="2:65" s="1" customFormat="1" ht="11.25">
      <c r="B182" s="31"/>
      <c r="C182" s="32"/>
      <c r="D182" s="183" t="s">
        <v>123</v>
      </c>
      <c r="E182" s="32"/>
      <c r="F182" s="184" t="s">
        <v>333</v>
      </c>
      <c r="G182" s="32"/>
      <c r="H182" s="32"/>
      <c r="I182" s="100"/>
      <c r="J182" s="32"/>
      <c r="K182" s="32"/>
      <c r="L182" s="35"/>
      <c r="M182" s="185"/>
      <c r="N182" s="57"/>
      <c r="O182" s="57"/>
      <c r="P182" s="57"/>
      <c r="Q182" s="57"/>
      <c r="R182" s="57"/>
      <c r="S182" s="57"/>
      <c r="T182" s="58"/>
      <c r="AT182" s="14" t="s">
        <v>123</v>
      </c>
      <c r="AU182" s="14" t="s">
        <v>81</v>
      </c>
    </row>
    <row r="183" spans="2:65" s="1" customFormat="1" ht="22.5" customHeight="1">
      <c r="B183" s="31"/>
      <c r="C183" s="208" t="s">
        <v>327</v>
      </c>
      <c r="D183" s="208" t="s">
        <v>288</v>
      </c>
      <c r="E183" s="209" t="s">
        <v>336</v>
      </c>
      <c r="F183" s="210" t="s">
        <v>337</v>
      </c>
      <c r="G183" s="211" t="s">
        <v>139</v>
      </c>
      <c r="H183" s="212">
        <v>66</v>
      </c>
      <c r="I183" s="213"/>
      <c r="J183" s="214">
        <f>ROUND(I183*H183,2)</f>
        <v>0</v>
      </c>
      <c r="K183" s="210" t="s">
        <v>120</v>
      </c>
      <c r="L183" s="215"/>
      <c r="M183" s="216" t="s">
        <v>1</v>
      </c>
      <c r="N183" s="217" t="s">
        <v>42</v>
      </c>
      <c r="O183" s="57"/>
      <c r="P183" s="180">
        <f>O183*H183</f>
        <v>0</v>
      </c>
      <c r="Q183" s="180">
        <v>7.4200000000000004E-3</v>
      </c>
      <c r="R183" s="180">
        <f>Q183*H183</f>
        <v>0.48972000000000004</v>
      </c>
      <c r="S183" s="180">
        <v>0</v>
      </c>
      <c r="T183" s="181">
        <f>S183*H183</f>
        <v>0</v>
      </c>
      <c r="AR183" s="14" t="s">
        <v>162</v>
      </c>
      <c r="AT183" s="14" t="s">
        <v>288</v>
      </c>
      <c r="AU183" s="14" t="s">
        <v>81</v>
      </c>
      <c r="AY183" s="14" t="s">
        <v>113</v>
      </c>
      <c r="BE183" s="182">
        <f>IF(N183="základní",J183,0)</f>
        <v>0</v>
      </c>
      <c r="BF183" s="182">
        <f>IF(N183="snížená",J183,0)</f>
        <v>0</v>
      </c>
      <c r="BG183" s="182">
        <f>IF(N183="zákl. přenesená",J183,0)</f>
        <v>0</v>
      </c>
      <c r="BH183" s="182">
        <f>IF(N183="sníž. přenesená",J183,0)</f>
        <v>0</v>
      </c>
      <c r="BI183" s="182">
        <f>IF(N183="nulová",J183,0)</f>
        <v>0</v>
      </c>
      <c r="BJ183" s="14" t="s">
        <v>79</v>
      </c>
      <c r="BK183" s="182">
        <f>ROUND(I183*H183,2)</f>
        <v>0</v>
      </c>
      <c r="BL183" s="14" t="s">
        <v>121</v>
      </c>
      <c r="BM183" s="14" t="s">
        <v>676</v>
      </c>
    </row>
    <row r="184" spans="2:65" s="1" customFormat="1" ht="11.25">
      <c r="B184" s="31"/>
      <c r="C184" s="32"/>
      <c r="D184" s="183" t="s">
        <v>123</v>
      </c>
      <c r="E184" s="32"/>
      <c r="F184" s="184" t="s">
        <v>337</v>
      </c>
      <c r="G184" s="32"/>
      <c r="H184" s="32"/>
      <c r="I184" s="100"/>
      <c r="J184" s="32"/>
      <c r="K184" s="32"/>
      <c r="L184" s="35"/>
      <c r="M184" s="185"/>
      <c r="N184" s="57"/>
      <c r="O184" s="57"/>
      <c r="P184" s="57"/>
      <c r="Q184" s="57"/>
      <c r="R184" s="57"/>
      <c r="S184" s="57"/>
      <c r="T184" s="58"/>
      <c r="AT184" s="14" t="s">
        <v>123</v>
      </c>
      <c r="AU184" s="14" t="s">
        <v>81</v>
      </c>
    </row>
    <row r="185" spans="2:65" s="1" customFormat="1" ht="22.5" customHeight="1">
      <c r="B185" s="31"/>
      <c r="C185" s="208" t="s">
        <v>331</v>
      </c>
      <c r="D185" s="208" t="s">
        <v>288</v>
      </c>
      <c r="E185" s="209" t="s">
        <v>677</v>
      </c>
      <c r="F185" s="210" t="s">
        <v>678</v>
      </c>
      <c r="G185" s="211" t="s">
        <v>139</v>
      </c>
      <c r="H185" s="212">
        <v>102</v>
      </c>
      <c r="I185" s="213"/>
      <c r="J185" s="214">
        <f>ROUND(I185*H185,2)</f>
        <v>0</v>
      </c>
      <c r="K185" s="210" t="s">
        <v>120</v>
      </c>
      <c r="L185" s="215"/>
      <c r="M185" s="216" t="s">
        <v>1</v>
      </c>
      <c r="N185" s="217" t="s">
        <v>42</v>
      </c>
      <c r="O185" s="57"/>
      <c r="P185" s="180">
        <f>O185*H185</f>
        <v>0</v>
      </c>
      <c r="Q185" s="180">
        <v>8.5199999999999998E-3</v>
      </c>
      <c r="R185" s="180">
        <f>Q185*H185</f>
        <v>0.86904000000000003</v>
      </c>
      <c r="S185" s="180">
        <v>0</v>
      </c>
      <c r="T185" s="181">
        <f>S185*H185</f>
        <v>0</v>
      </c>
      <c r="AR185" s="14" t="s">
        <v>162</v>
      </c>
      <c r="AT185" s="14" t="s">
        <v>288</v>
      </c>
      <c r="AU185" s="14" t="s">
        <v>81</v>
      </c>
      <c r="AY185" s="14" t="s">
        <v>113</v>
      </c>
      <c r="BE185" s="182">
        <f>IF(N185="základní",J185,0)</f>
        <v>0</v>
      </c>
      <c r="BF185" s="182">
        <f>IF(N185="snížená",J185,0)</f>
        <v>0</v>
      </c>
      <c r="BG185" s="182">
        <f>IF(N185="zákl. přenesená",J185,0)</f>
        <v>0</v>
      </c>
      <c r="BH185" s="182">
        <f>IF(N185="sníž. přenesená",J185,0)</f>
        <v>0</v>
      </c>
      <c r="BI185" s="182">
        <f>IF(N185="nulová",J185,0)</f>
        <v>0</v>
      </c>
      <c r="BJ185" s="14" t="s">
        <v>79</v>
      </c>
      <c r="BK185" s="182">
        <f>ROUND(I185*H185,2)</f>
        <v>0</v>
      </c>
      <c r="BL185" s="14" t="s">
        <v>121</v>
      </c>
      <c r="BM185" s="14" t="s">
        <v>679</v>
      </c>
    </row>
    <row r="186" spans="2:65" s="1" customFormat="1" ht="11.25">
      <c r="B186" s="31"/>
      <c r="C186" s="32"/>
      <c r="D186" s="183" t="s">
        <v>123</v>
      </c>
      <c r="E186" s="32"/>
      <c r="F186" s="184" t="s">
        <v>678</v>
      </c>
      <c r="G186" s="32"/>
      <c r="H186" s="32"/>
      <c r="I186" s="100"/>
      <c r="J186" s="32"/>
      <c r="K186" s="32"/>
      <c r="L186" s="35"/>
      <c r="M186" s="185"/>
      <c r="N186" s="57"/>
      <c r="O186" s="57"/>
      <c r="P186" s="57"/>
      <c r="Q186" s="57"/>
      <c r="R186" s="57"/>
      <c r="S186" s="57"/>
      <c r="T186" s="58"/>
      <c r="AT186" s="14" t="s">
        <v>123</v>
      </c>
      <c r="AU186" s="14" t="s">
        <v>81</v>
      </c>
    </row>
    <row r="187" spans="2:65" s="1" customFormat="1" ht="16.5" customHeight="1">
      <c r="B187" s="31"/>
      <c r="C187" s="208" t="s">
        <v>335</v>
      </c>
      <c r="D187" s="208" t="s">
        <v>288</v>
      </c>
      <c r="E187" s="209" t="s">
        <v>340</v>
      </c>
      <c r="F187" s="210" t="s">
        <v>341</v>
      </c>
      <c r="G187" s="211" t="s">
        <v>139</v>
      </c>
      <c r="H187" s="212">
        <v>8</v>
      </c>
      <c r="I187" s="213"/>
      <c r="J187" s="214">
        <f>ROUND(I187*H187,2)</f>
        <v>0</v>
      </c>
      <c r="K187" s="210" t="s">
        <v>1</v>
      </c>
      <c r="L187" s="215"/>
      <c r="M187" s="216" t="s">
        <v>1</v>
      </c>
      <c r="N187" s="217" t="s">
        <v>42</v>
      </c>
      <c r="O187" s="57"/>
      <c r="P187" s="180">
        <f>O187*H187</f>
        <v>0</v>
      </c>
      <c r="Q187" s="180">
        <v>8.5199999999999998E-3</v>
      </c>
      <c r="R187" s="180">
        <f>Q187*H187</f>
        <v>6.8159999999999998E-2</v>
      </c>
      <c r="S187" s="180">
        <v>0</v>
      </c>
      <c r="T187" s="181">
        <f>S187*H187</f>
        <v>0</v>
      </c>
      <c r="AR187" s="14" t="s">
        <v>162</v>
      </c>
      <c r="AT187" s="14" t="s">
        <v>288</v>
      </c>
      <c r="AU187" s="14" t="s">
        <v>81</v>
      </c>
      <c r="AY187" s="14" t="s">
        <v>113</v>
      </c>
      <c r="BE187" s="182">
        <f>IF(N187="základní",J187,0)</f>
        <v>0</v>
      </c>
      <c r="BF187" s="182">
        <f>IF(N187="snížená",J187,0)</f>
        <v>0</v>
      </c>
      <c r="BG187" s="182">
        <f>IF(N187="zákl. přenesená",J187,0)</f>
        <v>0</v>
      </c>
      <c r="BH187" s="182">
        <f>IF(N187="sníž. přenesená",J187,0)</f>
        <v>0</v>
      </c>
      <c r="BI187" s="182">
        <f>IF(N187="nulová",J187,0)</f>
        <v>0</v>
      </c>
      <c r="BJ187" s="14" t="s">
        <v>79</v>
      </c>
      <c r="BK187" s="182">
        <f>ROUND(I187*H187,2)</f>
        <v>0</v>
      </c>
      <c r="BL187" s="14" t="s">
        <v>121</v>
      </c>
      <c r="BM187" s="14" t="s">
        <v>680</v>
      </c>
    </row>
    <row r="188" spans="2:65" s="1" customFormat="1" ht="19.5">
      <c r="B188" s="31"/>
      <c r="C188" s="32"/>
      <c r="D188" s="183" t="s">
        <v>123</v>
      </c>
      <c r="E188" s="32"/>
      <c r="F188" s="184" t="s">
        <v>343</v>
      </c>
      <c r="G188" s="32"/>
      <c r="H188" s="32"/>
      <c r="I188" s="100"/>
      <c r="J188" s="32"/>
      <c r="K188" s="32"/>
      <c r="L188" s="35"/>
      <c r="M188" s="185"/>
      <c r="N188" s="57"/>
      <c r="O188" s="57"/>
      <c r="P188" s="57"/>
      <c r="Q188" s="57"/>
      <c r="R188" s="57"/>
      <c r="S188" s="57"/>
      <c r="T188" s="58"/>
      <c r="AT188" s="14" t="s">
        <v>123</v>
      </c>
      <c r="AU188" s="14" t="s">
        <v>81</v>
      </c>
    </row>
    <row r="189" spans="2:65" s="1" customFormat="1" ht="22.5" customHeight="1">
      <c r="B189" s="31"/>
      <c r="C189" s="208" t="s">
        <v>339</v>
      </c>
      <c r="D189" s="208" t="s">
        <v>288</v>
      </c>
      <c r="E189" s="209" t="s">
        <v>345</v>
      </c>
      <c r="F189" s="210" t="s">
        <v>346</v>
      </c>
      <c r="G189" s="211" t="s">
        <v>139</v>
      </c>
      <c r="H189" s="212">
        <v>652</v>
      </c>
      <c r="I189" s="213"/>
      <c r="J189" s="214">
        <f>ROUND(I189*H189,2)</f>
        <v>0</v>
      </c>
      <c r="K189" s="210" t="s">
        <v>120</v>
      </c>
      <c r="L189" s="215"/>
      <c r="M189" s="216" t="s">
        <v>1</v>
      </c>
      <c r="N189" s="217" t="s">
        <v>42</v>
      </c>
      <c r="O189" s="57"/>
      <c r="P189" s="180">
        <f>O189*H189</f>
        <v>0</v>
      </c>
      <c r="Q189" s="180">
        <v>1.23E-3</v>
      </c>
      <c r="R189" s="180">
        <f>Q189*H189</f>
        <v>0.80196000000000001</v>
      </c>
      <c r="S189" s="180">
        <v>0</v>
      </c>
      <c r="T189" s="181">
        <f>S189*H189</f>
        <v>0</v>
      </c>
      <c r="AR189" s="14" t="s">
        <v>162</v>
      </c>
      <c r="AT189" s="14" t="s">
        <v>288</v>
      </c>
      <c r="AU189" s="14" t="s">
        <v>81</v>
      </c>
      <c r="AY189" s="14" t="s">
        <v>113</v>
      </c>
      <c r="BE189" s="182">
        <f>IF(N189="základní",J189,0)</f>
        <v>0</v>
      </c>
      <c r="BF189" s="182">
        <f>IF(N189="snížená",J189,0)</f>
        <v>0</v>
      </c>
      <c r="BG189" s="182">
        <f>IF(N189="zákl. přenesená",J189,0)</f>
        <v>0</v>
      </c>
      <c r="BH189" s="182">
        <f>IF(N189="sníž. přenesená",J189,0)</f>
        <v>0</v>
      </c>
      <c r="BI189" s="182">
        <f>IF(N189="nulová",J189,0)</f>
        <v>0</v>
      </c>
      <c r="BJ189" s="14" t="s">
        <v>79</v>
      </c>
      <c r="BK189" s="182">
        <f>ROUND(I189*H189,2)</f>
        <v>0</v>
      </c>
      <c r="BL189" s="14" t="s">
        <v>121</v>
      </c>
      <c r="BM189" s="14" t="s">
        <v>681</v>
      </c>
    </row>
    <row r="190" spans="2:65" s="1" customFormat="1" ht="11.25">
      <c r="B190" s="31"/>
      <c r="C190" s="32"/>
      <c r="D190" s="183" t="s">
        <v>123</v>
      </c>
      <c r="E190" s="32"/>
      <c r="F190" s="184" t="s">
        <v>346</v>
      </c>
      <c r="G190" s="32"/>
      <c r="H190" s="32"/>
      <c r="I190" s="100"/>
      <c r="J190" s="32"/>
      <c r="K190" s="32"/>
      <c r="L190" s="35"/>
      <c r="M190" s="185"/>
      <c r="N190" s="57"/>
      <c r="O190" s="57"/>
      <c r="P190" s="57"/>
      <c r="Q190" s="57"/>
      <c r="R190" s="57"/>
      <c r="S190" s="57"/>
      <c r="T190" s="58"/>
      <c r="AT190" s="14" t="s">
        <v>123</v>
      </c>
      <c r="AU190" s="14" t="s">
        <v>81</v>
      </c>
    </row>
    <row r="191" spans="2:65" s="1" customFormat="1" ht="22.5" customHeight="1">
      <c r="B191" s="31"/>
      <c r="C191" s="208" t="s">
        <v>344</v>
      </c>
      <c r="D191" s="208" t="s">
        <v>288</v>
      </c>
      <c r="E191" s="209" t="s">
        <v>349</v>
      </c>
      <c r="F191" s="210" t="s">
        <v>350</v>
      </c>
      <c r="G191" s="211" t="s">
        <v>139</v>
      </c>
      <c r="H191" s="212">
        <v>448</v>
      </c>
      <c r="I191" s="213"/>
      <c r="J191" s="214">
        <f>ROUND(I191*H191,2)</f>
        <v>0</v>
      </c>
      <c r="K191" s="210" t="s">
        <v>120</v>
      </c>
      <c r="L191" s="215"/>
      <c r="M191" s="216" t="s">
        <v>1</v>
      </c>
      <c r="N191" s="217" t="s">
        <v>42</v>
      </c>
      <c r="O191" s="57"/>
      <c r="P191" s="180">
        <f>O191*H191</f>
        <v>0</v>
      </c>
      <c r="Q191" s="180">
        <v>1.8000000000000001E-4</v>
      </c>
      <c r="R191" s="180">
        <f>Q191*H191</f>
        <v>8.0640000000000003E-2</v>
      </c>
      <c r="S191" s="180">
        <v>0</v>
      </c>
      <c r="T191" s="181">
        <f>S191*H191</f>
        <v>0</v>
      </c>
      <c r="AR191" s="14" t="s">
        <v>162</v>
      </c>
      <c r="AT191" s="14" t="s">
        <v>288</v>
      </c>
      <c r="AU191" s="14" t="s">
        <v>81</v>
      </c>
      <c r="AY191" s="14" t="s">
        <v>113</v>
      </c>
      <c r="BE191" s="182">
        <f>IF(N191="základní",J191,0)</f>
        <v>0</v>
      </c>
      <c r="BF191" s="182">
        <f>IF(N191="snížená",J191,0)</f>
        <v>0</v>
      </c>
      <c r="BG191" s="182">
        <f>IF(N191="zákl. přenesená",J191,0)</f>
        <v>0</v>
      </c>
      <c r="BH191" s="182">
        <f>IF(N191="sníž. přenesená",J191,0)</f>
        <v>0</v>
      </c>
      <c r="BI191" s="182">
        <f>IF(N191="nulová",J191,0)</f>
        <v>0</v>
      </c>
      <c r="BJ191" s="14" t="s">
        <v>79</v>
      </c>
      <c r="BK191" s="182">
        <f>ROUND(I191*H191,2)</f>
        <v>0</v>
      </c>
      <c r="BL191" s="14" t="s">
        <v>121</v>
      </c>
      <c r="BM191" s="14" t="s">
        <v>682</v>
      </c>
    </row>
    <row r="192" spans="2:65" s="1" customFormat="1" ht="11.25">
      <c r="B192" s="31"/>
      <c r="C192" s="32"/>
      <c r="D192" s="183" t="s">
        <v>123</v>
      </c>
      <c r="E192" s="32"/>
      <c r="F192" s="184" t="s">
        <v>350</v>
      </c>
      <c r="G192" s="32"/>
      <c r="H192" s="32"/>
      <c r="I192" s="100"/>
      <c r="J192" s="32"/>
      <c r="K192" s="32"/>
      <c r="L192" s="35"/>
      <c r="M192" s="185"/>
      <c r="N192" s="57"/>
      <c r="O192" s="57"/>
      <c r="P192" s="57"/>
      <c r="Q192" s="57"/>
      <c r="R192" s="57"/>
      <c r="S192" s="57"/>
      <c r="T192" s="58"/>
      <c r="AT192" s="14" t="s">
        <v>123</v>
      </c>
      <c r="AU192" s="14" t="s">
        <v>81</v>
      </c>
    </row>
    <row r="193" spans="2:65" s="1" customFormat="1" ht="22.5" customHeight="1">
      <c r="B193" s="31"/>
      <c r="C193" s="208" t="s">
        <v>348</v>
      </c>
      <c r="D193" s="208" t="s">
        <v>288</v>
      </c>
      <c r="E193" s="209" t="s">
        <v>353</v>
      </c>
      <c r="F193" s="210" t="s">
        <v>354</v>
      </c>
      <c r="G193" s="211" t="s">
        <v>139</v>
      </c>
      <c r="H193" s="212">
        <v>324</v>
      </c>
      <c r="I193" s="213"/>
      <c r="J193" s="214">
        <f>ROUND(I193*H193,2)</f>
        <v>0</v>
      </c>
      <c r="K193" s="210" t="s">
        <v>120</v>
      </c>
      <c r="L193" s="215"/>
      <c r="M193" s="216" t="s">
        <v>1</v>
      </c>
      <c r="N193" s="217" t="s">
        <v>42</v>
      </c>
      <c r="O193" s="57"/>
      <c r="P193" s="180">
        <f>O193*H193</f>
        <v>0</v>
      </c>
      <c r="Q193" s="180">
        <v>9.0000000000000006E-5</v>
      </c>
      <c r="R193" s="180">
        <f>Q193*H193</f>
        <v>2.9160000000000002E-2</v>
      </c>
      <c r="S193" s="180">
        <v>0</v>
      </c>
      <c r="T193" s="181">
        <f>S193*H193</f>
        <v>0</v>
      </c>
      <c r="AR193" s="14" t="s">
        <v>162</v>
      </c>
      <c r="AT193" s="14" t="s">
        <v>288</v>
      </c>
      <c r="AU193" s="14" t="s">
        <v>81</v>
      </c>
      <c r="AY193" s="14" t="s">
        <v>113</v>
      </c>
      <c r="BE193" s="182">
        <f>IF(N193="základní",J193,0)</f>
        <v>0</v>
      </c>
      <c r="BF193" s="182">
        <f>IF(N193="snížená",J193,0)</f>
        <v>0</v>
      </c>
      <c r="BG193" s="182">
        <f>IF(N193="zákl. přenesená",J193,0)</f>
        <v>0</v>
      </c>
      <c r="BH193" s="182">
        <f>IF(N193="sníž. přenesená",J193,0)</f>
        <v>0</v>
      </c>
      <c r="BI193" s="182">
        <f>IF(N193="nulová",J193,0)</f>
        <v>0</v>
      </c>
      <c r="BJ193" s="14" t="s">
        <v>79</v>
      </c>
      <c r="BK193" s="182">
        <f>ROUND(I193*H193,2)</f>
        <v>0</v>
      </c>
      <c r="BL193" s="14" t="s">
        <v>121</v>
      </c>
      <c r="BM193" s="14" t="s">
        <v>683</v>
      </c>
    </row>
    <row r="194" spans="2:65" s="1" customFormat="1" ht="11.25">
      <c r="B194" s="31"/>
      <c r="C194" s="32"/>
      <c r="D194" s="183" t="s">
        <v>123</v>
      </c>
      <c r="E194" s="32"/>
      <c r="F194" s="184" t="s">
        <v>354</v>
      </c>
      <c r="G194" s="32"/>
      <c r="H194" s="32"/>
      <c r="I194" s="100"/>
      <c r="J194" s="32"/>
      <c r="K194" s="32"/>
      <c r="L194" s="35"/>
      <c r="M194" s="185"/>
      <c r="N194" s="57"/>
      <c r="O194" s="57"/>
      <c r="P194" s="57"/>
      <c r="Q194" s="57"/>
      <c r="R194" s="57"/>
      <c r="S194" s="57"/>
      <c r="T194" s="58"/>
      <c r="AT194" s="14" t="s">
        <v>123</v>
      </c>
      <c r="AU194" s="14" t="s">
        <v>81</v>
      </c>
    </row>
    <row r="195" spans="2:65" s="1" customFormat="1" ht="22.5" customHeight="1">
      <c r="B195" s="31"/>
      <c r="C195" s="208" t="s">
        <v>352</v>
      </c>
      <c r="D195" s="208" t="s">
        <v>288</v>
      </c>
      <c r="E195" s="209" t="s">
        <v>357</v>
      </c>
      <c r="F195" s="210" t="s">
        <v>358</v>
      </c>
      <c r="G195" s="211" t="s">
        <v>267</v>
      </c>
      <c r="H195" s="212">
        <v>16</v>
      </c>
      <c r="I195" s="213"/>
      <c r="J195" s="214">
        <f>ROUND(I195*H195,2)</f>
        <v>0</v>
      </c>
      <c r="K195" s="210" t="s">
        <v>120</v>
      </c>
      <c r="L195" s="215"/>
      <c r="M195" s="216" t="s">
        <v>1</v>
      </c>
      <c r="N195" s="217" t="s">
        <v>42</v>
      </c>
      <c r="O195" s="57"/>
      <c r="P195" s="180">
        <f>O195*H195</f>
        <v>0</v>
      </c>
      <c r="Q195" s="180">
        <v>1E-3</v>
      </c>
      <c r="R195" s="180">
        <f>Q195*H195</f>
        <v>1.6E-2</v>
      </c>
      <c r="S195" s="180">
        <v>0</v>
      </c>
      <c r="T195" s="181">
        <f>S195*H195</f>
        <v>0</v>
      </c>
      <c r="AR195" s="14" t="s">
        <v>162</v>
      </c>
      <c r="AT195" s="14" t="s">
        <v>288</v>
      </c>
      <c r="AU195" s="14" t="s">
        <v>81</v>
      </c>
      <c r="AY195" s="14" t="s">
        <v>113</v>
      </c>
      <c r="BE195" s="182">
        <f>IF(N195="základní",J195,0)</f>
        <v>0</v>
      </c>
      <c r="BF195" s="182">
        <f>IF(N195="snížená",J195,0)</f>
        <v>0</v>
      </c>
      <c r="BG195" s="182">
        <f>IF(N195="zákl. přenesená",J195,0)</f>
        <v>0</v>
      </c>
      <c r="BH195" s="182">
        <f>IF(N195="sníž. přenesená",J195,0)</f>
        <v>0</v>
      </c>
      <c r="BI195" s="182">
        <f>IF(N195="nulová",J195,0)</f>
        <v>0</v>
      </c>
      <c r="BJ195" s="14" t="s">
        <v>79</v>
      </c>
      <c r="BK195" s="182">
        <f>ROUND(I195*H195,2)</f>
        <v>0</v>
      </c>
      <c r="BL195" s="14" t="s">
        <v>121</v>
      </c>
      <c r="BM195" s="14" t="s">
        <v>684</v>
      </c>
    </row>
    <row r="196" spans="2:65" s="1" customFormat="1" ht="11.25">
      <c r="B196" s="31"/>
      <c r="C196" s="32"/>
      <c r="D196" s="183" t="s">
        <v>123</v>
      </c>
      <c r="E196" s="32"/>
      <c r="F196" s="184" t="s">
        <v>358</v>
      </c>
      <c r="G196" s="32"/>
      <c r="H196" s="32"/>
      <c r="I196" s="100"/>
      <c r="J196" s="32"/>
      <c r="K196" s="32"/>
      <c r="L196" s="35"/>
      <c r="M196" s="185"/>
      <c r="N196" s="57"/>
      <c r="O196" s="57"/>
      <c r="P196" s="57"/>
      <c r="Q196" s="57"/>
      <c r="R196" s="57"/>
      <c r="S196" s="57"/>
      <c r="T196" s="58"/>
      <c r="AT196" s="14" t="s">
        <v>123</v>
      </c>
      <c r="AU196" s="14" t="s">
        <v>81</v>
      </c>
    </row>
    <row r="197" spans="2:65" s="1" customFormat="1" ht="22.5" customHeight="1">
      <c r="B197" s="31"/>
      <c r="C197" s="208" t="s">
        <v>356</v>
      </c>
      <c r="D197" s="208" t="s">
        <v>288</v>
      </c>
      <c r="E197" s="209" t="s">
        <v>361</v>
      </c>
      <c r="F197" s="210" t="s">
        <v>362</v>
      </c>
      <c r="G197" s="211" t="s">
        <v>139</v>
      </c>
      <c r="H197" s="212">
        <v>68</v>
      </c>
      <c r="I197" s="213"/>
      <c r="J197" s="214">
        <f>ROUND(I197*H197,2)</f>
        <v>0</v>
      </c>
      <c r="K197" s="210" t="s">
        <v>120</v>
      </c>
      <c r="L197" s="215"/>
      <c r="M197" s="216" t="s">
        <v>1</v>
      </c>
      <c r="N197" s="217" t="s">
        <v>42</v>
      </c>
      <c r="O197" s="57"/>
      <c r="P197" s="180">
        <f>O197*H197</f>
        <v>0</v>
      </c>
      <c r="Q197" s="180">
        <v>1.162E-2</v>
      </c>
      <c r="R197" s="180">
        <f>Q197*H197</f>
        <v>0.79015999999999997</v>
      </c>
      <c r="S197" s="180">
        <v>0</v>
      </c>
      <c r="T197" s="181">
        <f>S197*H197</f>
        <v>0</v>
      </c>
      <c r="AR197" s="14" t="s">
        <v>162</v>
      </c>
      <c r="AT197" s="14" t="s">
        <v>288</v>
      </c>
      <c r="AU197" s="14" t="s">
        <v>81</v>
      </c>
      <c r="AY197" s="14" t="s">
        <v>113</v>
      </c>
      <c r="BE197" s="182">
        <f>IF(N197="základní",J197,0)</f>
        <v>0</v>
      </c>
      <c r="BF197" s="182">
        <f>IF(N197="snížená",J197,0)</f>
        <v>0</v>
      </c>
      <c r="BG197" s="182">
        <f>IF(N197="zákl. přenesená",J197,0)</f>
        <v>0</v>
      </c>
      <c r="BH197" s="182">
        <f>IF(N197="sníž. přenesená",J197,0)</f>
        <v>0</v>
      </c>
      <c r="BI197" s="182">
        <f>IF(N197="nulová",J197,0)</f>
        <v>0</v>
      </c>
      <c r="BJ197" s="14" t="s">
        <v>79</v>
      </c>
      <c r="BK197" s="182">
        <f>ROUND(I197*H197,2)</f>
        <v>0</v>
      </c>
      <c r="BL197" s="14" t="s">
        <v>121</v>
      </c>
      <c r="BM197" s="14" t="s">
        <v>685</v>
      </c>
    </row>
    <row r="198" spans="2:65" s="1" customFormat="1" ht="11.25">
      <c r="B198" s="31"/>
      <c r="C198" s="32"/>
      <c r="D198" s="183" t="s">
        <v>123</v>
      </c>
      <c r="E198" s="32"/>
      <c r="F198" s="184" t="s">
        <v>362</v>
      </c>
      <c r="G198" s="32"/>
      <c r="H198" s="32"/>
      <c r="I198" s="100"/>
      <c r="J198" s="32"/>
      <c r="K198" s="32"/>
      <c r="L198" s="35"/>
      <c r="M198" s="185"/>
      <c r="N198" s="57"/>
      <c r="O198" s="57"/>
      <c r="P198" s="57"/>
      <c r="Q198" s="57"/>
      <c r="R198" s="57"/>
      <c r="S198" s="57"/>
      <c r="T198" s="58"/>
      <c r="AT198" s="14" t="s">
        <v>123</v>
      </c>
      <c r="AU198" s="14" t="s">
        <v>81</v>
      </c>
    </row>
    <row r="199" spans="2:65" s="1" customFormat="1" ht="22.5" customHeight="1">
      <c r="B199" s="31"/>
      <c r="C199" s="208" t="s">
        <v>360</v>
      </c>
      <c r="D199" s="208" t="s">
        <v>288</v>
      </c>
      <c r="E199" s="209" t="s">
        <v>365</v>
      </c>
      <c r="F199" s="210" t="s">
        <v>366</v>
      </c>
      <c r="G199" s="211" t="s">
        <v>139</v>
      </c>
      <c r="H199" s="212">
        <v>136</v>
      </c>
      <c r="I199" s="213"/>
      <c r="J199" s="214">
        <f>ROUND(I199*H199,2)</f>
        <v>0</v>
      </c>
      <c r="K199" s="210" t="s">
        <v>120</v>
      </c>
      <c r="L199" s="215"/>
      <c r="M199" s="216" t="s">
        <v>1</v>
      </c>
      <c r="N199" s="217" t="s">
        <v>42</v>
      </c>
      <c r="O199" s="57"/>
      <c r="P199" s="180">
        <f>O199*H199</f>
        <v>0</v>
      </c>
      <c r="Q199" s="180">
        <v>5.2999999999999998E-4</v>
      </c>
      <c r="R199" s="180">
        <f>Q199*H199</f>
        <v>7.2079999999999991E-2</v>
      </c>
      <c r="S199" s="180">
        <v>0</v>
      </c>
      <c r="T199" s="181">
        <f>S199*H199</f>
        <v>0</v>
      </c>
      <c r="AR199" s="14" t="s">
        <v>162</v>
      </c>
      <c r="AT199" s="14" t="s">
        <v>288</v>
      </c>
      <c r="AU199" s="14" t="s">
        <v>81</v>
      </c>
      <c r="AY199" s="14" t="s">
        <v>113</v>
      </c>
      <c r="BE199" s="182">
        <f>IF(N199="základní",J199,0)</f>
        <v>0</v>
      </c>
      <c r="BF199" s="182">
        <f>IF(N199="snížená",J199,0)</f>
        <v>0</v>
      </c>
      <c r="BG199" s="182">
        <f>IF(N199="zákl. přenesená",J199,0)</f>
        <v>0</v>
      </c>
      <c r="BH199" s="182">
        <f>IF(N199="sníž. přenesená",J199,0)</f>
        <v>0</v>
      </c>
      <c r="BI199" s="182">
        <f>IF(N199="nulová",J199,0)</f>
        <v>0</v>
      </c>
      <c r="BJ199" s="14" t="s">
        <v>79</v>
      </c>
      <c r="BK199" s="182">
        <f>ROUND(I199*H199,2)</f>
        <v>0</v>
      </c>
      <c r="BL199" s="14" t="s">
        <v>121</v>
      </c>
      <c r="BM199" s="14" t="s">
        <v>686</v>
      </c>
    </row>
    <row r="200" spans="2:65" s="1" customFormat="1" ht="11.25">
      <c r="B200" s="31"/>
      <c r="C200" s="32"/>
      <c r="D200" s="183" t="s">
        <v>123</v>
      </c>
      <c r="E200" s="32"/>
      <c r="F200" s="184" t="s">
        <v>366</v>
      </c>
      <c r="G200" s="32"/>
      <c r="H200" s="32"/>
      <c r="I200" s="100"/>
      <c r="J200" s="32"/>
      <c r="K200" s="32"/>
      <c r="L200" s="35"/>
      <c r="M200" s="185"/>
      <c r="N200" s="57"/>
      <c r="O200" s="57"/>
      <c r="P200" s="57"/>
      <c r="Q200" s="57"/>
      <c r="R200" s="57"/>
      <c r="S200" s="57"/>
      <c r="T200" s="58"/>
      <c r="AT200" s="14" t="s">
        <v>123</v>
      </c>
      <c r="AU200" s="14" t="s">
        <v>81</v>
      </c>
    </row>
    <row r="201" spans="2:65" s="1" customFormat="1" ht="22.5" customHeight="1">
      <c r="B201" s="31"/>
      <c r="C201" s="208" t="s">
        <v>364</v>
      </c>
      <c r="D201" s="208" t="s">
        <v>288</v>
      </c>
      <c r="E201" s="209" t="s">
        <v>369</v>
      </c>
      <c r="F201" s="210" t="s">
        <v>370</v>
      </c>
      <c r="G201" s="211" t="s">
        <v>139</v>
      </c>
      <c r="H201" s="212">
        <v>136</v>
      </c>
      <c r="I201" s="213"/>
      <c r="J201" s="214">
        <f>ROUND(I201*H201,2)</f>
        <v>0</v>
      </c>
      <c r="K201" s="210" t="s">
        <v>120</v>
      </c>
      <c r="L201" s="215"/>
      <c r="M201" s="216" t="s">
        <v>1</v>
      </c>
      <c r="N201" s="217" t="s">
        <v>42</v>
      </c>
      <c r="O201" s="57"/>
      <c r="P201" s="180">
        <f>O201*H201</f>
        <v>0</v>
      </c>
      <c r="Q201" s="180">
        <v>1.2E-4</v>
      </c>
      <c r="R201" s="180">
        <f>Q201*H201</f>
        <v>1.6320000000000001E-2</v>
      </c>
      <c r="S201" s="180">
        <v>0</v>
      </c>
      <c r="T201" s="181">
        <f>S201*H201</f>
        <v>0</v>
      </c>
      <c r="AR201" s="14" t="s">
        <v>162</v>
      </c>
      <c r="AT201" s="14" t="s">
        <v>288</v>
      </c>
      <c r="AU201" s="14" t="s">
        <v>81</v>
      </c>
      <c r="AY201" s="14" t="s">
        <v>113</v>
      </c>
      <c r="BE201" s="182">
        <f>IF(N201="základní",J201,0)</f>
        <v>0</v>
      </c>
      <c r="BF201" s="182">
        <f>IF(N201="snížená",J201,0)</f>
        <v>0</v>
      </c>
      <c r="BG201" s="182">
        <f>IF(N201="zákl. přenesená",J201,0)</f>
        <v>0</v>
      </c>
      <c r="BH201" s="182">
        <f>IF(N201="sníž. přenesená",J201,0)</f>
        <v>0</v>
      </c>
      <c r="BI201" s="182">
        <f>IF(N201="nulová",J201,0)</f>
        <v>0</v>
      </c>
      <c r="BJ201" s="14" t="s">
        <v>79</v>
      </c>
      <c r="BK201" s="182">
        <f>ROUND(I201*H201,2)</f>
        <v>0</v>
      </c>
      <c r="BL201" s="14" t="s">
        <v>121</v>
      </c>
      <c r="BM201" s="14" t="s">
        <v>687</v>
      </c>
    </row>
    <row r="202" spans="2:65" s="1" customFormat="1" ht="11.25">
      <c r="B202" s="31"/>
      <c r="C202" s="32"/>
      <c r="D202" s="183" t="s">
        <v>123</v>
      </c>
      <c r="E202" s="32"/>
      <c r="F202" s="184" t="s">
        <v>370</v>
      </c>
      <c r="G202" s="32"/>
      <c r="H202" s="32"/>
      <c r="I202" s="100"/>
      <c r="J202" s="32"/>
      <c r="K202" s="32"/>
      <c r="L202" s="35"/>
      <c r="M202" s="185"/>
      <c r="N202" s="57"/>
      <c r="O202" s="57"/>
      <c r="P202" s="57"/>
      <c r="Q202" s="57"/>
      <c r="R202" s="57"/>
      <c r="S202" s="57"/>
      <c r="T202" s="58"/>
      <c r="AT202" s="14" t="s">
        <v>123</v>
      </c>
      <c r="AU202" s="14" t="s">
        <v>81</v>
      </c>
    </row>
    <row r="203" spans="2:65" s="1" customFormat="1" ht="22.5" customHeight="1">
      <c r="B203" s="31"/>
      <c r="C203" s="208" t="s">
        <v>368</v>
      </c>
      <c r="D203" s="208" t="s">
        <v>288</v>
      </c>
      <c r="E203" s="209" t="s">
        <v>375</v>
      </c>
      <c r="F203" s="210" t="s">
        <v>376</v>
      </c>
      <c r="G203" s="211" t="s">
        <v>139</v>
      </c>
      <c r="H203" s="212">
        <v>2</v>
      </c>
      <c r="I203" s="213"/>
      <c r="J203" s="214">
        <f>ROUND(I203*H203,2)</f>
        <v>0</v>
      </c>
      <c r="K203" s="210" t="s">
        <v>120</v>
      </c>
      <c r="L203" s="215"/>
      <c r="M203" s="216" t="s">
        <v>1</v>
      </c>
      <c r="N203" s="217" t="s">
        <v>42</v>
      </c>
      <c r="O203" s="57"/>
      <c r="P203" s="180">
        <f>O203*H203</f>
        <v>0</v>
      </c>
      <c r="Q203" s="180">
        <v>5.6000000000000001E-2</v>
      </c>
      <c r="R203" s="180">
        <f>Q203*H203</f>
        <v>0.112</v>
      </c>
      <c r="S203" s="180">
        <v>0</v>
      </c>
      <c r="T203" s="181">
        <f>S203*H203</f>
        <v>0</v>
      </c>
      <c r="AR203" s="14" t="s">
        <v>162</v>
      </c>
      <c r="AT203" s="14" t="s">
        <v>288</v>
      </c>
      <c r="AU203" s="14" t="s">
        <v>81</v>
      </c>
      <c r="AY203" s="14" t="s">
        <v>113</v>
      </c>
      <c r="BE203" s="182">
        <f>IF(N203="základní",J203,0)</f>
        <v>0</v>
      </c>
      <c r="BF203" s="182">
        <f>IF(N203="snížená",J203,0)</f>
        <v>0</v>
      </c>
      <c r="BG203" s="182">
        <f>IF(N203="zákl. přenesená",J203,0)</f>
        <v>0</v>
      </c>
      <c r="BH203" s="182">
        <f>IF(N203="sníž. přenesená",J203,0)</f>
        <v>0</v>
      </c>
      <c r="BI203" s="182">
        <f>IF(N203="nulová",J203,0)</f>
        <v>0</v>
      </c>
      <c r="BJ203" s="14" t="s">
        <v>79</v>
      </c>
      <c r="BK203" s="182">
        <f>ROUND(I203*H203,2)</f>
        <v>0</v>
      </c>
      <c r="BL203" s="14" t="s">
        <v>121</v>
      </c>
      <c r="BM203" s="14" t="s">
        <v>688</v>
      </c>
    </row>
    <row r="204" spans="2:65" s="1" customFormat="1" ht="11.25">
      <c r="B204" s="31"/>
      <c r="C204" s="32"/>
      <c r="D204" s="183" t="s">
        <v>123</v>
      </c>
      <c r="E204" s="32"/>
      <c r="F204" s="184" t="s">
        <v>376</v>
      </c>
      <c r="G204" s="32"/>
      <c r="H204" s="32"/>
      <c r="I204" s="100"/>
      <c r="J204" s="32"/>
      <c r="K204" s="32"/>
      <c r="L204" s="35"/>
      <c r="M204" s="185"/>
      <c r="N204" s="57"/>
      <c r="O204" s="57"/>
      <c r="P204" s="57"/>
      <c r="Q204" s="57"/>
      <c r="R204" s="57"/>
      <c r="S204" s="57"/>
      <c r="T204" s="58"/>
      <c r="AT204" s="14" t="s">
        <v>123</v>
      </c>
      <c r="AU204" s="14" t="s">
        <v>81</v>
      </c>
    </row>
    <row r="205" spans="2:65" s="1" customFormat="1" ht="22.5" customHeight="1">
      <c r="B205" s="31"/>
      <c r="C205" s="208" t="s">
        <v>372</v>
      </c>
      <c r="D205" s="208" t="s">
        <v>288</v>
      </c>
      <c r="E205" s="209" t="s">
        <v>379</v>
      </c>
      <c r="F205" s="210" t="s">
        <v>380</v>
      </c>
      <c r="G205" s="211" t="s">
        <v>139</v>
      </c>
      <c r="H205" s="212">
        <v>6</v>
      </c>
      <c r="I205" s="213"/>
      <c r="J205" s="214">
        <f>ROUND(I205*H205,2)</f>
        <v>0</v>
      </c>
      <c r="K205" s="210" t="s">
        <v>120</v>
      </c>
      <c r="L205" s="215"/>
      <c r="M205" s="216" t="s">
        <v>1</v>
      </c>
      <c r="N205" s="217" t="s">
        <v>42</v>
      </c>
      <c r="O205" s="57"/>
      <c r="P205" s="180">
        <f>O205*H205</f>
        <v>0</v>
      </c>
      <c r="Q205" s="180">
        <v>0.17</v>
      </c>
      <c r="R205" s="180">
        <f>Q205*H205</f>
        <v>1.02</v>
      </c>
      <c r="S205" s="180">
        <v>0</v>
      </c>
      <c r="T205" s="181">
        <f>S205*H205</f>
        <v>0</v>
      </c>
      <c r="AR205" s="14" t="s">
        <v>162</v>
      </c>
      <c r="AT205" s="14" t="s">
        <v>288</v>
      </c>
      <c r="AU205" s="14" t="s">
        <v>81</v>
      </c>
      <c r="AY205" s="14" t="s">
        <v>113</v>
      </c>
      <c r="BE205" s="182">
        <f>IF(N205="základní",J205,0)</f>
        <v>0</v>
      </c>
      <c r="BF205" s="182">
        <f>IF(N205="snížená",J205,0)</f>
        <v>0</v>
      </c>
      <c r="BG205" s="182">
        <f>IF(N205="zákl. přenesená",J205,0)</f>
        <v>0</v>
      </c>
      <c r="BH205" s="182">
        <f>IF(N205="sníž. přenesená",J205,0)</f>
        <v>0</v>
      </c>
      <c r="BI205" s="182">
        <f>IF(N205="nulová",J205,0)</f>
        <v>0</v>
      </c>
      <c r="BJ205" s="14" t="s">
        <v>79</v>
      </c>
      <c r="BK205" s="182">
        <f>ROUND(I205*H205,2)</f>
        <v>0</v>
      </c>
      <c r="BL205" s="14" t="s">
        <v>121</v>
      </c>
      <c r="BM205" s="14" t="s">
        <v>689</v>
      </c>
    </row>
    <row r="206" spans="2:65" s="1" customFormat="1" ht="11.25">
      <c r="B206" s="31"/>
      <c r="C206" s="32"/>
      <c r="D206" s="183" t="s">
        <v>123</v>
      </c>
      <c r="E206" s="32"/>
      <c r="F206" s="184" t="s">
        <v>380</v>
      </c>
      <c r="G206" s="32"/>
      <c r="H206" s="32"/>
      <c r="I206" s="100"/>
      <c r="J206" s="32"/>
      <c r="K206" s="32"/>
      <c r="L206" s="35"/>
      <c r="M206" s="185"/>
      <c r="N206" s="57"/>
      <c r="O206" s="57"/>
      <c r="P206" s="57"/>
      <c r="Q206" s="57"/>
      <c r="R206" s="57"/>
      <c r="S206" s="57"/>
      <c r="T206" s="58"/>
      <c r="AT206" s="14" t="s">
        <v>123</v>
      </c>
      <c r="AU206" s="14" t="s">
        <v>81</v>
      </c>
    </row>
    <row r="207" spans="2:65" s="1" customFormat="1" ht="22.5" customHeight="1">
      <c r="B207" s="31"/>
      <c r="C207" s="208" t="s">
        <v>374</v>
      </c>
      <c r="D207" s="208" t="s">
        <v>288</v>
      </c>
      <c r="E207" s="209" t="s">
        <v>383</v>
      </c>
      <c r="F207" s="210" t="s">
        <v>384</v>
      </c>
      <c r="G207" s="211" t="s">
        <v>158</v>
      </c>
      <c r="H207" s="212">
        <v>0.42</v>
      </c>
      <c r="I207" s="213"/>
      <c r="J207" s="214">
        <f>ROUND(I207*H207,2)</f>
        <v>0</v>
      </c>
      <c r="K207" s="210" t="s">
        <v>120</v>
      </c>
      <c r="L207" s="215"/>
      <c r="M207" s="216" t="s">
        <v>1</v>
      </c>
      <c r="N207" s="217" t="s">
        <v>42</v>
      </c>
      <c r="O207" s="57"/>
      <c r="P207" s="180">
        <f>O207*H207</f>
        <v>0</v>
      </c>
      <c r="Q207" s="180">
        <v>2.4289999999999998</v>
      </c>
      <c r="R207" s="180">
        <f>Q207*H207</f>
        <v>1.0201799999999999</v>
      </c>
      <c r="S207" s="180">
        <v>0</v>
      </c>
      <c r="T207" s="181">
        <f>S207*H207</f>
        <v>0</v>
      </c>
      <c r="AR207" s="14" t="s">
        <v>162</v>
      </c>
      <c r="AT207" s="14" t="s">
        <v>288</v>
      </c>
      <c r="AU207" s="14" t="s">
        <v>81</v>
      </c>
      <c r="AY207" s="14" t="s">
        <v>113</v>
      </c>
      <c r="BE207" s="182">
        <f>IF(N207="základní",J207,0)</f>
        <v>0</v>
      </c>
      <c r="BF207" s="182">
        <f>IF(N207="snížená",J207,0)</f>
        <v>0</v>
      </c>
      <c r="BG207" s="182">
        <f>IF(N207="zákl. přenesená",J207,0)</f>
        <v>0</v>
      </c>
      <c r="BH207" s="182">
        <f>IF(N207="sníž. přenesená",J207,0)</f>
        <v>0</v>
      </c>
      <c r="BI207" s="182">
        <f>IF(N207="nulová",J207,0)</f>
        <v>0</v>
      </c>
      <c r="BJ207" s="14" t="s">
        <v>79</v>
      </c>
      <c r="BK207" s="182">
        <f>ROUND(I207*H207,2)</f>
        <v>0</v>
      </c>
      <c r="BL207" s="14" t="s">
        <v>121</v>
      </c>
      <c r="BM207" s="14" t="s">
        <v>690</v>
      </c>
    </row>
    <row r="208" spans="2:65" s="1" customFormat="1" ht="11.25">
      <c r="B208" s="31"/>
      <c r="C208" s="32"/>
      <c r="D208" s="183" t="s">
        <v>123</v>
      </c>
      <c r="E208" s="32"/>
      <c r="F208" s="184" t="s">
        <v>384</v>
      </c>
      <c r="G208" s="32"/>
      <c r="H208" s="32"/>
      <c r="I208" s="100"/>
      <c r="J208" s="32"/>
      <c r="K208" s="32"/>
      <c r="L208" s="35"/>
      <c r="M208" s="185"/>
      <c r="N208" s="57"/>
      <c r="O208" s="57"/>
      <c r="P208" s="57"/>
      <c r="Q208" s="57"/>
      <c r="R208" s="57"/>
      <c r="S208" s="57"/>
      <c r="T208" s="58"/>
      <c r="AT208" s="14" t="s">
        <v>123</v>
      </c>
      <c r="AU208" s="14" t="s">
        <v>81</v>
      </c>
    </row>
    <row r="209" spans="2:65" s="11" customFormat="1" ht="11.25">
      <c r="B209" s="186"/>
      <c r="C209" s="187"/>
      <c r="D209" s="183" t="s">
        <v>125</v>
      </c>
      <c r="E209" s="188" t="s">
        <v>1</v>
      </c>
      <c r="F209" s="189" t="s">
        <v>386</v>
      </c>
      <c r="G209" s="187"/>
      <c r="H209" s="190">
        <v>0.42</v>
      </c>
      <c r="I209" s="191"/>
      <c r="J209" s="187"/>
      <c r="K209" s="187"/>
      <c r="L209" s="192"/>
      <c r="M209" s="193"/>
      <c r="N209" s="194"/>
      <c r="O209" s="194"/>
      <c r="P209" s="194"/>
      <c r="Q209" s="194"/>
      <c r="R209" s="194"/>
      <c r="S209" s="194"/>
      <c r="T209" s="195"/>
      <c r="AT209" s="196" t="s">
        <v>125</v>
      </c>
      <c r="AU209" s="196" t="s">
        <v>81</v>
      </c>
      <c r="AV209" s="11" t="s">
        <v>81</v>
      </c>
      <c r="AW209" s="11" t="s">
        <v>34</v>
      </c>
      <c r="AX209" s="11" t="s">
        <v>79</v>
      </c>
      <c r="AY209" s="196" t="s">
        <v>113</v>
      </c>
    </row>
    <row r="210" spans="2:65" s="1" customFormat="1" ht="22.5" customHeight="1">
      <c r="B210" s="31"/>
      <c r="C210" s="171" t="s">
        <v>378</v>
      </c>
      <c r="D210" s="171" t="s">
        <v>116</v>
      </c>
      <c r="E210" s="172" t="s">
        <v>451</v>
      </c>
      <c r="F210" s="173" t="s">
        <v>452</v>
      </c>
      <c r="G210" s="174" t="s">
        <v>119</v>
      </c>
      <c r="H210" s="175">
        <v>16</v>
      </c>
      <c r="I210" s="176"/>
      <c r="J210" s="177">
        <f>ROUND(I210*H210,2)</f>
        <v>0</v>
      </c>
      <c r="K210" s="173" t="s">
        <v>120</v>
      </c>
      <c r="L210" s="35"/>
      <c r="M210" s="178" t="s">
        <v>1</v>
      </c>
      <c r="N210" s="179" t="s">
        <v>42</v>
      </c>
      <c r="O210" s="57"/>
      <c r="P210" s="180">
        <f>O210*H210</f>
        <v>0</v>
      </c>
      <c r="Q210" s="180">
        <v>0</v>
      </c>
      <c r="R210" s="180">
        <f>Q210*H210</f>
        <v>0</v>
      </c>
      <c r="S210" s="180">
        <v>0</v>
      </c>
      <c r="T210" s="181">
        <f>S210*H210</f>
        <v>0</v>
      </c>
      <c r="AR210" s="14" t="s">
        <v>121</v>
      </c>
      <c r="AT210" s="14" t="s">
        <v>116</v>
      </c>
      <c r="AU210" s="14" t="s">
        <v>81</v>
      </c>
      <c r="AY210" s="14" t="s">
        <v>113</v>
      </c>
      <c r="BE210" s="182">
        <f>IF(N210="základní",J210,0)</f>
        <v>0</v>
      </c>
      <c r="BF210" s="182">
        <f>IF(N210="snížená",J210,0)</f>
        <v>0</v>
      </c>
      <c r="BG210" s="182">
        <f>IF(N210="zákl. přenesená",J210,0)</f>
        <v>0</v>
      </c>
      <c r="BH210" s="182">
        <f>IF(N210="sníž. přenesená",J210,0)</f>
        <v>0</v>
      </c>
      <c r="BI210" s="182">
        <f>IF(N210="nulová",J210,0)</f>
        <v>0</v>
      </c>
      <c r="BJ210" s="14" t="s">
        <v>79</v>
      </c>
      <c r="BK210" s="182">
        <f>ROUND(I210*H210,2)</f>
        <v>0</v>
      </c>
      <c r="BL210" s="14" t="s">
        <v>121</v>
      </c>
      <c r="BM210" s="14" t="s">
        <v>691</v>
      </c>
    </row>
    <row r="211" spans="2:65" s="1" customFormat="1" ht="11.25">
      <c r="B211" s="31"/>
      <c r="C211" s="32"/>
      <c r="D211" s="183" t="s">
        <v>123</v>
      </c>
      <c r="E211" s="32"/>
      <c r="F211" s="184" t="s">
        <v>454</v>
      </c>
      <c r="G211" s="32"/>
      <c r="H211" s="32"/>
      <c r="I211" s="100"/>
      <c r="J211" s="32"/>
      <c r="K211" s="32"/>
      <c r="L211" s="35"/>
      <c r="M211" s="185"/>
      <c r="N211" s="57"/>
      <c r="O211" s="57"/>
      <c r="P211" s="57"/>
      <c r="Q211" s="57"/>
      <c r="R211" s="57"/>
      <c r="S211" s="57"/>
      <c r="T211" s="58"/>
      <c r="AT211" s="14" t="s">
        <v>123</v>
      </c>
      <c r="AU211" s="14" t="s">
        <v>81</v>
      </c>
    </row>
    <row r="212" spans="2:65" s="11" customFormat="1" ht="11.25">
      <c r="B212" s="186"/>
      <c r="C212" s="187"/>
      <c r="D212" s="183" t="s">
        <v>125</v>
      </c>
      <c r="E212" s="188" t="s">
        <v>1</v>
      </c>
      <c r="F212" s="189" t="s">
        <v>692</v>
      </c>
      <c r="G212" s="187"/>
      <c r="H212" s="190">
        <v>16</v>
      </c>
      <c r="I212" s="191"/>
      <c r="J212" s="187"/>
      <c r="K212" s="187"/>
      <c r="L212" s="192"/>
      <c r="M212" s="193"/>
      <c r="N212" s="194"/>
      <c r="O212" s="194"/>
      <c r="P212" s="194"/>
      <c r="Q212" s="194"/>
      <c r="R212" s="194"/>
      <c r="S212" s="194"/>
      <c r="T212" s="195"/>
      <c r="AT212" s="196" t="s">
        <v>125</v>
      </c>
      <c r="AU212" s="196" t="s">
        <v>81</v>
      </c>
      <c r="AV212" s="11" t="s">
        <v>81</v>
      </c>
      <c r="AW212" s="11" t="s">
        <v>34</v>
      </c>
      <c r="AX212" s="11" t="s">
        <v>79</v>
      </c>
      <c r="AY212" s="196" t="s">
        <v>113</v>
      </c>
    </row>
    <row r="213" spans="2:65" s="1" customFormat="1" ht="22.5" customHeight="1">
      <c r="B213" s="31"/>
      <c r="C213" s="171" t="s">
        <v>382</v>
      </c>
      <c r="D213" s="171" t="s">
        <v>116</v>
      </c>
      <c r="E213" s="172" t="s">
        <v>457</v>
      </c>
      <c r="F213" s="173" t="s">
        <v>458</v>
      </c>
      <c r="G213" s="174" t="s">
        <v>267</v>
      </c>
      <c r="H213" s="175">
        <v>126.5</v>
      </c>
      <c r="I213" s="176"/>
      <c r="J213" s="177">
        <f>ROUND(I213*H213,2)</f>
        <v>0</v>
      </c>
      <c r="K213" s="173" t="s">
        <v>120</v>
      </c>
      <c r="L213" s="35"/>
      <c r="M213" s="178" t="s">
        <v>1</v>
      </c>
      <c r="N213" s="179" t="s">
        <v>42</v>
      </c>
      <c r="O213" s="57"/>
      <c r="P213" s="180">
        <f>O213*H213</f>
        <v>0</v>
      </c>
      <c r="Q213" s="180">
        <v>0</v>
      </c>
      <c r="R213" s="180">
        <f>Q213*H213</f>
        <v>0</v>
      </c>
      <c r="S213" s="180">
        <v>0</v>
      </c>
      <c r="T213" s="181">
        <f>S213*H213</f>
        <v>0</v>
      </c>
      <c r="AR213" s="14" t="s">
        <v>121</v>
      </c>
      <c r="AT213" s="14" t="s">
        <v>116</v>
      </c>
      <c r="AU213" s="14" t="s">
        <v>81</v>
      </c>
      <c r="AY213" s="14" t="s">
        <v>113</v>
      </c>
      <c r="BE213" s="182">
        <f>IF(N213="základní",J213,0)</f>
        <v>0</v>
      </c>
      <c r="BF213" s="182">
        <f>IF(N213="snížená",J213,0)</f>
        <v>0</v>
      </c>
      <c r="BG213" s="182">
        <f>IF(N213="zákl. přenesená",J213,0)</f>
        <v>0</v>
      </c>
      <c r="BH213" s="182">
        <f>IF(N213="sníž. přenesená",J213,0)</f>
        <v>0</v>
      </c>
      <c r="BI213" s="182">
        <f>IF(N213="nulová",J213,0)</f>
        <v>0</v>
      </c>
      <c r="BJ213" s="14" t="s">
        <v>79</v>
      </c>
      <c r="BK213" s="182">
        <f>ROUND(I213*H213,2)</f>
        <v>0</v>
      </c>
      <c r="BL213" s="14" t="s">
        <v>121</v>
      </c>
      <c r="BM213" s="14" t="s">
        <v>693</v>
      </c>
    </row>
    <row r="214" spans="2:65" s="1" customFormat="1" ht="19.5">
      <c r="B214" s="31"/>
      <c r="C214" s="32"/>
      <c r="D214" s="183" t="s">
        <v>123</v>
      </c>
      <c r="E214" s="32"/>
      <c r="F214" s="184" t="s">
        <v>460</v>
      </c>
      <c r="G214" s="32"/>
      <c r="H214" s="32"/>
      <c r="I214" s="100"/>
      <c r="J214" s="32"/>
      <c r="K214" s="32"/>
      <c r="L214" s="35"/>
      <c r="M214" s="185"/>
      <c r="N214" s="57"/>
      <c r="O214" s="57"/>
      <c r="P214" s="57"/>
      <c r="Q214" s="57"/>
      <c r="R214" s="57"/>
      <c r="S214" s="57"/>
      <c r="T214" s="58"/>
      <c r="AT214" s="14" t="s">
        <v>123</v>
      </c>
      <c r="AU214" s="14" t="s">
        <v>81</v>
      </c>
    </row>
    <row r="215" spans="2:65" s="11" customFormat="1" ht="11.25">
      <c r="B215" s="186"/>
      <c r="C215" s="187"/>
      <c r="D215" s="183" t="s">
        <v>125</v>
      </c>
      <c r="E215" s="188" t="s">
        <v>1</v>
      </c>
      <c r="F215" s="189" t="s">
        <v>694</v>
      </c>
      <c r="G215" s="187"/>
      <c r="H215" s="190">
        <v>126.5</v>
      </c>
      <c r="I215" s="191"/>
      <c r="J215" s="187"/>
      <c r="K215" s="187"/>
      <c r="L215" s="192"/>
      <c r="M215" s="193"/>
      <c r="N215" s="194"/>
      <c r="O215" s="194"/>
      <c r="P215" s="194"/>
      <c r="Q215" s="194"/>
      <c r="R215" s="194"/>
      <c r="S215" s="194"/>
      <c r="T215" s="195"/>
      <c r="AT215" s="196" t="s">
        <v>125</v>
      </c>
      <c r="AU215" s="196" t="s">
        <v>81</v>
      </c>
      <c r="AV215" s="11" t="s">
        <v>81</v>
      </c>
      <c r="AW215" s="11" t="s">
        <v>34</v>
      </c>
      <c r="AX215" s="11" t="s">
        <v>79</v>
      </c>
      <c r="AY215" s="196" t="s">
        <v>113</v>
      </c>
    </row>
    <row r="216" spans="2:65" s="1" customFormat="1" ht="22.5" customHeight="1">
      <c r="B216" s="31"/>
      <c r="C216" s="171" t="s">
        <v>387</v>
      </c>
      <c r="D216" s="171" t="s">
        <v>116</v>
      </c>
      <c r="E216" s="172" t="s">
        <v>695</v>
      </c>
      <c r="F216" s="173" t="s">
        <v>696</v>
      </c>
      <c r="G216" s="174" t="s">
        <v>119</v>
      </c>
      <c r="H216" s="175">
        <v>7</v>
      </c>
      <c r="I216" s="176"/>
      <c r="J216" s="177">
        <f>ROUND(I216*H216,2)</f>
        <v>0</v>
      </c>
      <c r="K216" s="173" t="s">
        <v>120</v>
      </c>
      <c r="L216" s="35"/>
      <c r="M216" s="178" t="s">
        <v>1</v>
      </c>
      <c r="N216" s="179" t="s">
        <v>42</v>
      </c>
      <c r="O216" s="57"/>
      <c r="P216" s="180">
        <f>O216*H216</f>
        <v>0</v>
      </c>
      <c r="Q216" s="180">
        <v>0</v>
      </c>
      <c r="R216" s="180">
        <f>Q216*H216</f>
        <v>0</v>
      </c>
      <c r="S216" s="180">
        <v>0</v>
      </c>
      <c r="T216" s="181">
        <f>S216*H216</f>
        <v>0</v>
      </c>
      <c r="AR216" s="14" t="s">
        <v>121</v>
      </c>
      <c r="AT216" s="14" t="s">
        <v>116</v>
      </c>
      <c r="AU216" s="14" t="s">
        <v>81</v>
      </c>
      <c r="AY216" s="14" t="s">
        <v>113</v>
      </c>
      <c r="BE216" s="182">
        <f>IF(N216="základní",J216,0)</f>
        <v>0</v>
      </c>
      <c r="BF216" s="182">
        <f>IF(N216="snížená",J216,0)</f>
        <v>0</v>
      </c>
      <c r="BG216" s="182">
        <f>IF(N216="zákl. přenesená",J216,0)</f>
        <v>0</v>
      </c>
      <c r="BH216" s="182">
        <f>IF(N216="sníž. přenesená",J216,0)</f>
        <v>0</v>
      </c>
      <c r="BI216" s="182">
        <f>IF(N216="nulová",J216,0)</f>
        <v>0</v>
      </c>
      <c r="BJ216" s="14" t="s">
        <v>79</v>
      </c>
      <c r="BK216" s="182">
        <f>ROUND(I216*H216,2)</f>
        <v>0</v>
      </c>
      <c r="BL216" s="14" t="s">
        <v>121</v>
      </c>
      <c r="BM216" s="14" t="s">
        <v>697</v>
      </c>
    </row>
    <row r="217" spans="2:65" s="1" customFormat="1" ht="29.25">
      <c r="B217" s="31"/>
      <c r="C217" s="32"/>
      <c r="D217" s="183" t="s">
        <v>123</v>
      </c>
      <c r="E217" s="32"/>
      <c r="F217" s="184" t="s">
        <v>698</v>
      </c>
      <c r="G217" s="32"/>
      <c r="H217" s="32"/>
      <c r="I217" s="100"/>
      <c r="J217" s="32"/>
      <c r="K217" s="32"/>
      <c r="L217" s="35"/>
      <c r="M217" s="185"/>
      <c r="N217" s="57"/>
      <c r="O217" s="57"/>
      <c r="P217" s="57"/>
      <c r="Q217" s="57"/>
      <c r="R217" s="57"/>
      <c r="S217" s="57"/>
      <c r="T217" s="58"/>
      <c r="AT217" s="14" t="s">
        <v>123</v>
      </c>
      <c r="AU217" s="14" t="s">
        <v>81</v>
      </c>
    </row>
    <row r="218" spans="2:65" s="1" customFormat="1" ht="22.5" customHeight="1">
      <c r="B218" s="31"/>
      <c r="C218" s="171" t="s">
        <v>392</v>
      </c>
      <c r="D218" s="171" t="s">
        <v>116</v>
      </c>
      <c r="E218" s="172" t="s">
        <v>699</v>
      </c>
      <c r="F218" s="173" t="s">
        <v>700</v>
      </c>
      <c r="G218" s="174" t="s">
        <v>119</v>
      </c>
      <c r="H218" s="175">
        <v>8.4</v>
      </c>
      <c r="I218" s="176"/>
      <c r="J218" s="177">
        <f>ROUND(I218*H218,2)</f>
        <v>0</v>
      </c>
      <c r="K218" s="173" t="s">
        <v>120</v>
      </c>
      <c r="L218" s="35"/>
      <c r="M218" s="178" t="s">
        <v>1</v>
      </c>
      <c r="N218" s="179" t="s">
        <v>42</v>
      </c>
      <c r="O218" s="57"/>
      <c r="P218" s="180">
        <f>O218*H218</f>
        <v>0</v>
      </c>
      <c r="Q218" s="180">
        <v>0</v>
      </c>
      <c r="R218" s="180">
        <f>Q218*H218</f>
        <v>0</v>
      </c>
      <c r="S218" s="180">
        <v>0</v>
      </c>
      <c r="T218" s="181">
        <f>S218*H218</f>
        <v>0</v>
      </c>
      <c r="AR218" s="14" t="s">
        <v>121</v>
      </c>
      <c r="AT218" s="14" t="s">
        <v>116</v>
      </c>
      <c r="AU218" s="14" t="s">
        <v>81</v>
      </c>
      <c r="AY218" s="14" t="s">
        <v>113</v>
      </c>
      <c r="BE218" s="182">
        <f>IF(N218="základní",J218,0)</f>
        <v>0</v>
      </c>
      <c r="BF218" s="182">
        <f>IF(N218="snížená",J218,0)</f>
        <v>0</v>
      </c>
      <c r="BG218" s="182">
        <f>IF(N218="zákl. přenesená",J218,0)</f>
        <v>0</v>
      </c>
      <c r="BH218" s="182">
        <f>IF(N218="sníž. přenesená",J218,0)</f>
        <v>0</v>
      </c>
      <c r="BI218" s="182">
        <f>IF(N218="nulová",J218,0)</f>
        <v>0</v>
      </c>
      <c r="BJ218" s="14" t="s">
        <v>79</v>
      </c>
      <c r="BK218" s="182">
        <f>ROUND(I218*H218,2)</f>
        <v>0</v>
      </c>
      <c r="BL218" s="14" t="s">
        <v>121</v>
      </c>
      <c r="BM218" s="14" t="s">
        <v>701</v>
      </c>
    </row>
    <row r="219" spans="2:65" s="1" customFormat="1" ht="19.5">
      <c r="B219" s="31"/>
      <c r="C219" s="32"/>
      <c r="D219" s="183" t="s">
        <v>123</v>
      </c>
      <c r="E219" s="32"/>
      <c r="F219" s="184" t="s">
        <v>702</v>
      </c>
      <c r="G219" s="32"/>
      <c r="H219" s="32"/>
      <c r="I219" s="100"/>
      <c r="J219" s="32"/>
      <c r="K219" s="32"/>
      <c r="L219" s="35"/>
      <c r="M219" s="185"/>
      <c r="N219" s="57"/>
      <c r="O219" s="57"/>
      <c r="P219" s="57"/>
      <c r="Q219" s="57"/>
      <c r="R219" s="57"/>
      <c r="S219" s="57"/>
      <c r="T219" s="58"/>
      <c r="AT219" s="14" t="s">
        <v>123</v>
      </c>
      <c r="AU219" s="14" t="s">
        <v>81</v>
      </c>
    </row>
    <row r="220" spans="2:65" s="1" customFormat="1" ht="22.5" customHeight="1">
      <c r="B220" s="31"/>
      <c r="C220" s="171" t="s">
        <v>397</v>
      </c>
      <c r="D220" s="171" t="s">
        <v>116</v>
      </c>
      <c r="E220" s="172" t="s">
        <v>703</v>
      </c>
      <c r="F220" s="173" t="s">
        <v>704</v>
      </c>
      <c r="G220" s="174" t="s">
        <v>158</v>
      </c>
      <c r="H220" s="175">
        <v>6.6</v>
      </c>
      <c r="I220" s="176"/>
      <c r="J220" s="177">
        <f>ROUND(I220*H220,2)</f>
        <v>0</v>
      </c>
      <c r="K220" s="173" t="s">
        <v>120</v>
      </c>
      <c r="L220" s="35"/>
      <c r="M220" s="178" t="s">
        <v>1</v>
      </c>
      <c r="N220" s="179" t="s">
        <v>42</v>
      </c>
      <c r="O220" s="57"/>
      <c r="P220" s="180">
        <f>O220*H220</f>
        <v>0</v>
      </c>
      <c r="Q220" s="180">
        <v>0</v>
      </c>
      <c r="R220" s="180">
        <f>Q220*H220</f>
        <v>0</v>
      </c>
      <c r="S220" s="180">
        <v>0</v>
      </c>
      <c r="T220" s="181">
        <f>S220*H220</f>
        <v>0</v>
      </c>
      <c r="AR220" s="14" t="s">
        <v>121</v>
      </c>
      <c r="AT220" s="14" t="s">
        <v>116</v>
      </c>
      <c r="AU220" s="14" t="s">
        <v>81</v>
      </c>
      <c r="AY220" s="14" t="s">
        <v>113</v>
      </c>
      <c r="BE220" s="182">
        <f>IF(N220="základní",J220,0)</f>
        <v>0</v>
      </c>
      <c r="BF220" s="182">
        <f>IF(N220="snížená",J220,0)</f>
        <v>0</v>
      </c>
      <c r="BG220" s="182">
        <f>IF(N220="zákl. přenesená",J220,0)</f>
        <v>0</v>
      </c>
      <c r="BH220" s="182">
        <f>IF(N220="sníž. přenesená",J220,0)</f>
        <v>0</v>
      </c>
      <c r="BI220" s="182">
        <f>IF(N220="nulová",J220,0)</f>
        <v>0</v>
      </c>
      <c r="BJ220" s="14" t="s">
        <v>79</v>
      </c>
      <c r="BK220" s="182">
        <f>ROUND(I220*H220,2)</f>
        <v>0</v>
      </c>
      <c r="BL220" s="14" t="s">
        <v>121</v>
      </c>
      <c r="BM220" s="14" t="s">
        <v>705</v>
      </c>
    </row>
    <row r="221" spans="2:65" s="1" customFormat="1" ht="19.5">
      <c r="B221" s="31"/>
      <c r="C221" s="32"/>
      <c r="D221" s="183" t="s">
        <v>123</v>
      </c>
      <c r="E221" s="32"/>
      <c r="F221" s="184" t="s">
        <v>706</v>
      </c>
      <c r="G221" s="32"/>
      <c r="H221" s="32"/>
      <c r="I221" s="100"/>
      <c r="J221" s="32"/>
      <c r="K221" s="32"/>
      <c r="L221" s="35"/>
      <c r="M221" s="185"/>
      <c r="N221" s="57"/>
      <c r="O221" s="57"/>
      <c r="P221" s="57"/>
      <c r="Q221" s="57"/>
      <c r="R221" s="57"/>
      <c r="S221" s="57"/>
      <c r="T221" s="58"/>
      <c r="AT221" s="14" t="s">
        <v>123</v>
      </c>
      <c r="AU221" s="14" t="s">
        <v>81</v>
      </c>
    </row>
    <row r="222" spans="2:65" s="11" customFormat="1" ht="11.25">
      <c r="B222" s="186"/>
      <c r="C222" s="187"/>
      <c r="D222" s="183" t="s">
        <v>125</v>
      </c>
      <c r="E222" s="188" t="s">
        <v>1</v>
      </c>
      <c r="F222" s="189" t="s">
        <v>707</v>
      </c>
      <c r="G222" s="187"/>
      <c r="H222" s="190">
        <v>6.6</v>
      </c>
      <c r="I222" s="191"/>
      <c r="J222" s="187"/>
      <c r="K222" s="187"/>
      <c r="L222" s="192"/>
      <c r="M222" s="193"/>
      <c r="N222" s="194"/>
      <c r="O222" s="194"/>
      <c r="P222" s="194"/>
      <c r="Q222" s="194"/>
      <c r="R222" s="194"/>
      <c r="S222" s="194"/>
      <c r="T222" s="195"/>
      <c r="AT222" s="196" t="s">
        <v>125</v>
      </c>
      <c r="AU222" s="196" t="s">
        <v>81</v>
      </c>
      <c r="AV222" s="11" t="s">
        <v>81</v>
      </c>
      <c r="AW222" s="11" t="s">
        <v>34</v>
      </c>
      <c r="AX222" s="11" t="s">
        <v>79</v>
      </c>
      <c r="AY222" s="196" t="s">
        <v>113</v>
      </c>
    </row>
    <row r="223" spans="2:65" s="1" customFormat="1" ht="22.5" customHeight="1">
      <c r="B223" s="31"/>
      <c r="C223" s="171" t="s">
        <v>403</v>
      </c>
      <c r="D223" s="171" t="s">
        <v>116</v>
      </c>
      <c r="E223" s="172" t="s">
        <v>708</v>
      </c>
      <c r="F223" s="173" t="s">
        <v>709</v>
      </c>
      <c r="G223" s="174" t="s">
        <v>119</v>
      </c>
      <c r="H223" s="175">
        <v>7.5</v>
      </c>
      <c r="I223" s="176"/>
      <c r="J223" s="177">
        <f>ROUND(I223*H223,2)</f>
        <v>0</v>
      </c>
      <c r="K223" s="173" t="s">
        <v>120</v>
      </c>
      <c r="L223" s="35"/>
      <c r="M223" s="178" t="s">
        <v>1</v>
      </c>
      <c r="N223" s="179" t="s">
        <v>42</v>
      </c>
      <c r="O223" s="57"/>
      <c r="P223" s="180">
        <f>O223*H223</f>
        <v>0</v>
      </c>
      <c r="Q223" s="180">
        <v>0</v>
      </c>
      <c r="R223" s="180">
        <f>Q223*H223</f>
        <v>0</v>
      </c>
      <c r="S223" s="180">
        <v>0</v>
      </c>
      <c r="T223" s="181">
        <f>S223*H223</f>
        <v>0</v>
      </c>
      <c r="AR223" s="14" t="s">
        <v>121</v>
      </c>
      <c r="AT223" s="14" t="s">
        <v>116</v>
      </c>
      <c r="AU223" s="14" t="s">
        <v>81</v>
      </c>
      <c r="AY223" s="14" t="s">
        <v>113</v>
      </c>
      <c r="BE223" s="182">
        <f>IF(N223="základní",J223,0)</f>
        <v>0</v>
      </c>
      <c r="BF223" s="182">
        <f>IF(N223="snížená",J223,0)</f>
        <v>0</v>
      </c>
      <c r="BG223" s="182">
        <f>IF(N223="zákl. přenesená",J223,0)</f>
        <v>0</v>
      </c>
      <c r="BH223" s="182">
        <f>IF(N223="sníž. přenesená",J223,0)</f>
        <v>0</v>
      </c>
      <c r="BI223" s="182">
        <f>IF(N223="nulová",J223,0)</f>
        <v>0</v>
      </c>
      <c r="BJ223" s="14" t="s">
        <v>79</v>
      </c>
      <c r="BK223" s="182">
        <f>ROUND(I223*H223,2)</f>
        <v>0</v>
      </c>
      <c r="BL223" s="14" t="s">
        <v>121</v>
      </c>
      <c r="BM223" s="14" t="s">
        <v>710</v>
      </c>
    </row>
    <row r="224" spans="2:65" s="1" customFormat="1" ht="29.25">
      <c r="B224" s="31"/>
      <c r="C224" s="32"/>
      <c r="D224" s="183" t="s">
        <v>123</v>
      </c>
      <c r="E224" s="32"/>
      <c r="F224" s="184" t="s">
        <v>711</v>
      </c>
      <c r="G224" s="32"/>
      <c r="H224" s="32"/>
      <c r="I224" s="100"/>
      <c r="J224" s="32"/>
      <c r="K224" s="32"/>
      <c r="L224" s="35"/>
      <c r="M224" s="185"/>
      <c r="N224" s="57"/>
      <c r="O224" s="57"/>
      <c r="P224" s="57"/>
      <c r="Q224" s="57"/>
      <c r="R224" s="57"/>
      <c r="S224" s="57"/>
      <c r="T224" s="58"/>
      <c r="AT224" s="14" t="s">
        <v>123</v>
      </c>
      <c r="AU224" s="14" t="s">
        <v>81</v>
      </c>
    </row>
    <row r="225" spans="2:65" s="1" customFormat="1" ht="22.5" customHeight="1">
      <c r="B225" s="31"/>
      <c r="C225" s="171" t="s">
        <v>408</v>
      </c>
      <c r="D225" s="171" t="s">
        <v>116</v>
      </c>
      <c r="E225" s="172" t="s">
        <v>494</v>
      </c>
      <c r="F225" s="173" t="s">
        <v>495</v>
      </c>
      <c r="G225" s="174" t="s">
        <v>267</v>
      </c>
      <c r="H225" s="175">
        <v>116</v>
      </c>
      <c r="I225" s="176"/>
      <c r="J225" s="177">
        <f>ROUND(I225*H225,2)</f>
        <v>0</v>
      </c>
      <c r="K225" s="173" t="s">
        <v>120</v>
      </c>
      <c r="L225" s="35"/>
      <c r="M225" s="178" t="s">
        <v>1</v>
      </c>
      <c r="N225" s="179" t="s">
        <v>42</v>
      </c>
      <c r="O225" s="57"/>
      <c r="P225" s="180">
        <f>O225*H225</f>
        <v>0</v>
      </c>
      <c r="Q225" s="180">
        <v>0</v>
      </c>
      <c r="R225" s="180">
        <f>Q225*H225</f>
        <v>0</v>
      </c>
      <c r="S225" s="180">
        <v>0</v>
      </c>
      <c r="T225" s="181">
        <f>S225*H225</f>
        <v>0</v>
      </c>
      <c r="AR225" s="14" t="s">
        <v>121</v>
      </c>
      <c r="AT225" s="14" t="s">
        <v>116</v>
      </c>
      <c r="AU225" s="14" t="s">
        <v>81</v>
      </c>
      <c r="AY225" s="14" t="s">
        <v>113</v>
      </c>
      <c r="BE225" s="182">
        <f>IF(N225="základní",J225,0)</f>
        <v>0</v>
      </c>
      <c r="BF225" s="182">
        <f>IF(N225="snížená",J225,0)</f>
        <v>0</v>
      </c>
      <c r="BG225" s="182">
        <f>IF(N225="zákl. přenesená",J225,0)</f>
        <v>0</v>
      </c>
      <c r="BH225" s="182">
        <f>IF(N225="sníž. přenesená",J225,0)</f>
        <v>0</v>
      </c>
      <c r="BI225" s="182">
        <f>IF(N225="nulová",J225,0)</f>
        <v>0</v>
      </c>
      <c r="BJ225" s="14" t="s">
        <v>79</v>
      </c>
      <c r="BK225" s="182">
        <f>ROUND(I225*H225,2)</f>
        <v>0</v>
      </c>
      <c r="BL225" s="14" t="s">
        <v>121</v>
      </c>
      <c r="BM225" s="14" t="s">
        <v>712</v>
      </c>
    </row>
    <row r="226" spans="2:65" s="1" customFormat="1" ht="19.5">
      <c r="B226" s="31"/>
      <c r="C226" s="32"/>
      <c r="D226" s="183" t="s">
        <v>123</v>
      </c>
      <c r="E226" s="32"/>
      <c r="F226" s="184" t="s">
        <v>497</v>
      </c>
      <c r="G226" s="32"/>
      <c r="H226" s="32"/>
      <c r="I226" s="100"/>
      <c r="J226" s="32"/>
      <c r="K226" s="32"/>
      <c r="L226" s="35"/>
      <c r="M226" s="185"/>
      <c r="N226" s="57"/>
      <c r="O226" s="57"/>
      <c r="P226" s="57"/>
      <c r="Q226" s="57"/>
      <c r="R226" s="57"/>
      <c r="S226" s="57"/>
      <c r="T226" s="58"/>
      <c r="AT226" s="14" t="s">
        <v>123</v>
      </c>
      <c r="AU226" s="14" t="s">
        <v>81</v>
      </c>
    </row>
    <row r="227" spans="2:65" s="11" customFormat="1" ht="11.25">
      <c r="B227" s="186"/>
      <c r="C227" s="187"/>
      <c r="D227" s="183" t="s">
        <v>125</v>
      </c>
      <c r="E227" s="188" t="s">
        <v>1</v>
      </c>
      <c r="F227" s="189" t="s">
        <v>713</v>
      </c>
      <c r="G227" s="187"/>
      <c r="H227" s="190">
        <v>116</v>
      </c>
      <c r="I227" s="191"/>
      <c r="J227" s="187"/>
      <c r="K227" s="187"/>
      <c r="L227" s="192"/>
      <c r="M227" s="193"/>
      <c r="N227" s="194"/>
      <c r="O227" s="194"/>
      <c r="P227" s="194"/>
      <c r="Q227" s="194"/>
      <c r="R227" s="194"/>
      <c r="S227" s="194"/>
      <c r="T227" s="195"/>
      <c r="AT227" s="196" t="s">
        <v>125</v>
      </c>
      <c r="AU227" s="196" t="s">
        <v>81</v>
      </c>
      <c r="AV227" s="11" t="s">
        <v>81</v>
      </c>
      <c r="AW227" s="11" t="s">
        <v>34</v>
      </c>
      <c r="AX227" s="11" t="s">
        <v>79</v>
      </c>
      <c r="AY227" s="196" t="s">
        <v>113</v>
      </c>
    </row>
    <row r="228" spans="2:65" s="1" customFormat="1" ht="22.5" customHeight="1">
      <c r="B228" s="31"/>
      <c r="C228" s="171" t="s">
        <v>413</v>
      </c>
      <c r="D228" s="171" t="s">
        <v>116</v>
      </c>
      <c r="E228" s="172" t="s">
        <v>499</v>
      </c>
      <c r="F228" s="173" t="s">
        <v>500</v>
      </c>
      <c r="G228" s="174" t="s">
        <v>267</v>
      </c>
      <c r="H228" s="175">
        <v>116</v>
      </c>
      <c r="I228" s="176"/>
      <c r="J228" s="177">
        <f>ROUND(I228*H228,2)</f>
        <v>0</v>
      </c>
      <c r="K228" s="173" t="s">
        <v>120</v>
      </c>
      <c r="L228" s="35"/>
      <c r="M228" s="178" t="s">
        <v>1</v>
      </c>
      <c r="N228" s="179" t="s">
        <v>42</v>
      </c>
      <c r="O228" s="57"/>
      <c r="P228" s="180">
        <f>O228*H228</f>
        <v>0</v>
      </c>
      <c r="Q228" s="180">
        <v>0</v>
      </c>
      <c r="R228" s="180">
        <f>Q228*H228</f>
        <v>0</v>
      </c>
      <c r="S228" s="180">
        <v>0</v>
      </c>
      <c r="T228" s="181">
        <f>S228*H228</f>
        <v>0</v>
      </c>
      <c r="AR228" s="14" t="s">
        <v>121</v>
      </c>
      <c r="AT228" s="14" t="s">
        <v>116</v>
      </c>
      <c r="AU228" s="14" t="s">
        <v>81</v>
      </c>
      <c r="AY228" s="14" t="s">
        <v>113</v>
      </c>
      <c r="BE228" s="182">
        <f>IF(N228="základní",J228,0)</f>
        <v>0</v>
      </c>
      <c r="BF228" s="182">
        <f>IF(N228="snížená",J228,0)</f>
        <v>0</v>
      </c>
      <c r="BG228" s="182">
        <f>IF(N228="zákl. přenesená",J228,0)</f>
        <v>0</v>
      </c>
      <c r="BH228" s="182">
        <f>IF(N228="sníž. přenesená",J228,0)</f>
        <v>0</v>
      </c>
      <c r="BI228" s="182">
        <f>IF(N228="nulová",J228,0)</f>
        <v>0</v>
      </c>
      <c r="BJ228" s="14" t="s">
        <v>79</v>
      </c>
      <c r="BK228" s="182">
        <f>ROUND(I228*H228,2)</f>
        <v>0</v>
      </c>
      <c r="BL228" s="14" t="s">
        <v>121</v>
      </c>
      <c r="BM228" s="14" t="s">
        <v>714</v>
      </c>
    </row>
    <row r="229" spans="2:65" s="1" customFormat="1" ht="29.25">
      <c r="B229" s="31"/>
      <c r="C229" s="32"/>
      <c r="D229" s="183" t="s">
        <v>123</v>
      </c>
      <c r="E229" s="32"/>
      <c r="F229" s="184" t="s">
        <v>502</v>
      </c>
      <c r="G229" s="32"/>
      <c r="H229" s="32"/>
      <c r="I229" s="100"/>
      <c r="J229" s="32"/>
      <c r="K229" s="32"/>
      <c r="L229" s="35"/>
      <c r="M229" s="185"/>
      <c r="N229" s="57"/>
      <c r="O229" s="57"/>
      <c r="P229" s="57"/>
      <c r="Q229" s="57"/>
      <c r="R229" s="57"/>
      <c r="S229" s="57"/>
      <c r="T229" s="58"/>
      <c r="AT229" s="14" t="s">
        <v>123</v>
      </c>
      <c r="AU229" s="14" t="s">
        <v>81</v>
      </c>
    </row>
    <row r="230" spans="2:65" s="11" customFormat="1" ht="11.25">
      <c r="B230" s="186"/>
      <c r="C230" s="187"/>
      <c r="D230" s="183" t="s">
        <v>125</v>
      </c>
      <c r="E230" s="188" t="s">
        <v>1</v>
      </c>
      <c r="F230" s="189" t="s">
        <v>713</v>
      </c>
      <c r="G230" s="187"/>
      <c r="H230" s="190">
        <v>116</v>
      </c>
      <c r="I230" s="191"/>
      <c r="J230" s="187"/>
      <c r="K230" s="187"/>
      <c r="L230" s="192"/>
      <c r="M230" s="193"/>
      <c r="N230" s="194"/>
      <c r="O230" s="194"/>
      <c r="P230" s="194"/>
      <c r="Q230" s="194"/>
      <c r="R230" s="194"/>
      <c r="S230" s="194"/>
      <c r="T230" s="195"/>
      <c r="AT230" s="196" t="s">
        <v>125</v>
      </c>
      <c r="AU230" s="196" t="s">
        <v>81</v>
      </c>
      <c r="AV230" s="11" t="s">
        <v>81</v>
      </c>
      <c r="AW230" s="11" t="s">
        <v>34</v>
      </c>
      <c r="AX230" s="11" t="s">
        <v>79</v>
      </c>
      <c r="AY230" s="196" t="s">
        <v>113</v>
      </c>
    </row>
    <row r="231" spans="2:65" s="1" customFormat="1" ht="22.5" customHeight="1">
      <c r="B231" s="31"/>
      <c r="C231" s="171" t="s">
        <v>418</v>
      </c>
      <c r="D231" s="171" t="s">
        <v>116</v>
      </c>
      <c r="E231" s="172" t="s">
        <v>715</v>
      </c>
      <c r="F231" s="173" t="s">
        <v>716</v>
      </c>
      <c r="G231" s="174" t="s">
        <v>139</v>
      </c>
      <c r="H231" s="175">
        <v>3</v>
      </c>
      <c r="I231" s="176"/>
      <c r="J231" s="177">
        <f>ROUND(I231*H231,2)</f>
        <v>0</v>
      </c>
      <c r="K231" s="173" t="s">
        <v>120</v>
      </c>
      <c r="L231" s="35"/>
      <c r="M231" s="178" t="s">
        <v>1</v>
      </c>
      <c r="N231" s="179" t="s">
        <v>42</v>
      </c>
      <c r="O231" s="57"/>
      <c r="P231" s="180">
        <f>O231*H231</f>
        <v>0</v>
      </c>
      <c r="Q231" s="180">
        <v>0</v>
      </c>
      <c r="R231" s="180">
        <f>Q231*H231</f>
        <v>0</v>
      </c>
      <c r="S231" s="180">
        <v>0</v>
      </c>
      <c r="T231" s="181">
        <f>S231*H231</f>
        <v>0</v>
      </c>
      <c r="AR231" s="14" t="s">
        <v>121</v>
      </c>
      <c r="AT231" s="14" t="s">
        <v>116</v>
      </c>
      <c r="AU231" s="14" t="s">
        <v>81</v>
      </c>
      <c r="AY231" s="14" t="s">
        <v>113</v>
      </c>
      <c r="BE231" s="182">
        <f>IF(N231="základní",J231,0)</f>
        <v>0</v>
      </c>
      <c r="BF231" s="182">
        <f>IF(N231="snížená",J231,0)</f>
        <v>0</v>
      </c>
      <c r="BG231" s="182">
        <f>IF(N231="zákl. přenesená",J231,0)</f>
        <v>0</v>
      </c>
      <c r="BH231" s="182">
        <f>IF(N231="sníž. přenesená",J231,0)</f>
        <v>0</v>
      </c>
      <c r="BI231" s="182">
        <f>IF(N231="nulová",J231,0)</f>
        <v>0</v>
      </c>
      <c r="BJ231" s="14" t="s">
        <v>79</v>
      </c>
      <c r="BK231" s="182">
        <f>ROUND(I231*H231,2)</f>
        <v>0</v>
      </c>
      <c r="BL231" s="14" t="s">
        <v>121</v>
      </c>
      <c r="BM231" s="14" t="s">
        <v>717</v>
      </c>
    </row>
    <row r="232" spans="2:65" s="1" customFormat="1" ht="19.5">
      <c r="B232" s="31"/>
      <c r="C232" s="32"/>
      <c r="D232" s="183" t="s">
        <v>123</v>
      </c>
      <c r="E232" s="32"/>
      <c r="F232" s="184" t="s">
        <v>718</v>
      </c>
      <c r="G232" s="32"/>
      <c r="H232" s="32"/>
      <c r="I232" s="100"/>
      <c r="J232" s="32"/>
      <c r="K232" s="32"/>
      <c r="L232" s="35"/>
      <c r="M232" s="185"/>
      <c r="N232" s="57"/>
      <c r="O232" s="57"/>
      <c r="P232" s="57"/>
      <c r="Q232" s="57"/>
      <c r="R232" s="57"/>
      <c r="S232" s="57"/>
      <c r="T232" s="58"/>
      <c r="AT232" s="14" t="s">
        <v>123</v>
      </c>
      <c r="AU232" s="14" t="s">
        <v>81</v>
      </c>
    </row>
    <row r="233" spans="2:65" s="1" customFormat="1" ht="22.5" customHeight="1">
      <c r="B233" s="31"/>
      <c r="C233" s="208" t="s">
        <v>422</v>
      </c>
      <c r="D233" s="208" t="s">
        <v>288</v>
      </c>
      <c r="E233" s="209" t="s">
        <v>719</v>
      </c>
      <c r="F233" s="210" t="s">
        <v>720</v>
      </c>
      <c r="G233" s="211" t="s">
        <v>139</v>
      </c>
      <c r="H233" s="212">
        <v>1</v>
      </c>
      <c r="I233" s="213"/>
      <c r="J233" s="214">
        <f>ROUND(I233*H233,2)</f>
        <v>0</v>
      </c>
      <c r="K233" s="210" t="s">
        <v>120</v>
      </c>
      <c r="L233" s="215"/>
      <c r="M233" s="216" t="s">
        <v>1</v>
      </c>
      <c r="N233" s="217" t="s">
        <v>42</v>
      </c>
      <c r="O233" s="57"/>
      <c r="P233" s="180">
        <f>O233*H233</f>
        <v>0</v>
      </c>
      <c r="Q233" s="180">
        <v>2.37</v>
      </c>
      <c r="R233" s="180">
        <f>Q233*H233</f>
        <v>2.37</v>
      </c>
      <c r="S233" s="180">
        <v>0</v>
      </c>
      <c r="T233" s="181">
        <f>S233*H233</f>
        <v>0</v>
      </c>
      <c r="AR233" s="14" t="s">
        <v>162</v>
      </c>
      <c r="AT233" s="14" t="s">
        <v>288</v>
      </c>
      <c r="AU233" s="14" t="s">
        <v>81</v>
      </c>
      <c r="AY233" s="14" t="s">
        <v>113</v>
      </c>
      <c r="BE233" s="182">
        <f>IF(N233="základní",J233,0)</f>
        <v>0</v>
      </c>
      <c r="BF233" s="182">
        <f>IF(N233="snížená",J233,0)</f>
        <v>0</v>
      </c>
      <c r="BG233" s="182">
        <f>IF(N233="zákl. přenesená",J233,0)</f>
        <v>0</v>
      </c>
      <c r="BH233" s="182">
        <f>IF(N233="sníž. přenesená",J233,0)</f>
        <v>0</v>
      </c>
      <c r="BI233" s="182">
        <f>IF(N233="nulová",J233,0)</f>
        <v>0</v>
      </c>
      <c r="BJ233" s="14" t="s">
        <v>79</v>
      </c>
      <c r="BK233" s="182">
        <f>ROUND(I233*H233,2)</f>
        <v>0</v>
      </c>
      <c r="BL233" s="14" t="s">
        <v>121</v>
      </c>
      <c r="BM233" s="14" t="s">
        <v>721</v>
      </c>
    </row>
    <row r="234" spans="2:65" s="1" customFormat="1" ht="11.25">
      <c r="B234" s="31"/>
      <c r="C234" s="32"/>
      <c r="D234" s="183" t="s">
        <v>123</v>
      </c>
      <c r="E234" s="32"/>
      <c r="F234" s="184" t="s">
        <v>720</v>
      </c>
      <c r="G234" s="32"/>
      <c r="H234" s="32"/>
      <c r="I234" s="100"/>
      <c r="J234" s="32"/>
      <c r="K234" s="32"/>
      <c r="L234" s="35"/>
      <c r="M234" s="185"/>
      <c r="N234" s="57"/>
      <c r="O234" s="57"/>
      <c r="P234" s="57"/>
      <c r="Q234" s="57"/>
      <c r="R234" s="57"/>
      <c r="S234" s="57"/>
      <c r="T234" s="58"/>
      <c r="AT234" s="14" t="s">
        <v>123</v>
      </c>
      <c r="AU234" s="14" t="s">
        <v>81</v>
      </c>
    </row>
    <row r="235" spans="2:65" s="1" customFormat="1" ht="22.5" customHeight="1">
      <c r="B235" s="31"/>
      <c r="C235" s="208" t="s">
        <v>426</v>
      </c>
      <c r="D235" s="208" t="s">
        <v>288</v>
      </c>
      <c r="E235" s="209" t="s">
        <v>430</v>
      </c>
      <c r="F235" s="210" t="s">
        <v>431</v>
      </c>
      <c r="G235" s="211" t="s">
        <v>144</v>
      </c>
      <c r="H235" s="212">
        <v>9.2799999999999994</v>
      </c>
      <c r="I235" s="213"/>
      <c r="J235" s="214">
        <f>ROUND(I235*H235,2)</f>
        <v>0</v>
      </c>
      <c r="K235" s="210" t="s">
        <v>120</v>
      </c>
      <c r="L235" s="215"/>
      <c r="M235" s="216" t="s">
        <v>1</v>
      </c>
      <c r="N235" s="217" t="s">
        <v>42</v>
      </c>
      <c r="O235" s="57"/>
      <c r="P235" s="180">
        <f>O235*H235</f>
        <v>0</v>
      </c>
      <c r="Q235" s="180">
        <v>1</v>
      </c>
      <c r="R235" s="180">
        <f>Q235*H235</f>
        <v>9.2799999999999994</v>
      </c>
      <c r="S235" s="180">
        <v>0</v>
      </c>
      <c r="T235" s="181">
        <f>S235*H235</f>
        <v>0</v>
      </c>
      <c r="AR235" s="14" t="s">
        <v>162</v>
      </c>
      <c r="AT235" s="14" t="s">
        <v>288</v>
      </c>
      <c r="AU235" s="14" t="s">
        <v>81</v>
      </c>
      <c r="AY235" s="14" t="s">
        <v>113</v>
      </c>
      <c r="BE235" s="182">
        <f>IF(N235="základní",J235,0)</f>
        <v>0</v>
      </c>
      <c r="BF235" s="182">
        <f>IF(N235="snížená",J235,0)</f>
        <v>0</v>
      </c>
      <c r="BG235" s="182">
        <f>IF(N235="zákl. přenesená",J235,0)</f>
        <v>0</v>
      </c>
      <c r="BH235" s="182">
        <f>IF(N235="sníž. přenesená",J235,0)</f>
        <v>0</v>
      </c>
      <c r="BI235" s="182">
        <f>IF(N235="nulová",J235,0)</f>
        <v>0</v>
      </c>
      <c r="BJ235" s="14" t="s">
        <v>79</v>
      </c>
      <c r="BK235" s="182">
        <f>ROUND(I235*H235,2)</f>
        <v>0</v>
      </c>
      <c r="BL235" s="14" t="s">
        <v>121</v>
      </c>
      <c r="BM235" s="14" t="s">
        <v>722</v>
      </c>
    </row>
    <row r="236" spans="2:65" s="1" customFormat="1" ht="11.25">
      <c r="B236" s="31"/>
      <c r="C236" s="32"/>
      <c r="D236" s="183" t="s">
        <v>123</v>
      </c>
      <c r="E236" s="32"/>
      <c r="F236" s="184" t="s">
        <v>431</v>
      </c>
      <c r="G236" s="32"/>
      <c r="H236" s="32"/>
      <c r="I236" s="100"/>
      <c r="J236" s="32"/>
      <c r="K236" s="32"/>
      <c r="L236" s="35"/>
      <c r="M236" s="185"/>
      <c r="N236" s="57"/>
      <c r="O236" s="57"/>
      <c r="P236" s="57"/>
      <c r="Q236" s="57"/>
      <c r="R236" s="57"/>
      <c r="S236" s="57"/>
      <c r="T236" s="58"/>
      <c r="AT236" s="14" t="s">
        <v>123</v>
      </c>
      <c r="AU236" s="14" t="s">
        <v>81</v>
      </c>
    </row>
    <row r="237" spans="2:65" s="11" customFormat="1" ht="11.25">
      <c r="B237" s="186"/>
      <c r="C237" s="187"/>
      <c r="D237" s="183" t="s">
        <v>125</v>
      </c>
      <c r="E237" s="188" t="s">
        <v>1</v>
      </c>
      <c r="F237" s="189" t="s">
        <v>723</v>
      </c>
      <c r="G237" s="187"/>
      <c r="H237" s="190">
        <v>9.2799999999999994</v>
      </c>
      <c r="I237" s="191"/>
      <c r="J237" s="187"/>
      <c r="K237" s="187"/>
      <c r="L237" s="192"/>
      <c r="M237" s="193"/>
      <c r="N237" s="194"/>
      <c r="O237" s="194"/>
      <c r="P237" s="194"/>
      <c r="Q237" s="194"/>
      <c r="R237" s="194"/>
      <c r="S237" s="194"/>
      <c r="T237" s="195"/>
      <c r="AT237" s="196" t="s">
        <v>125</v>
      </c>
      <c r="AU237" s="196" t="s">
        <v>81</v>
      </c>
      <c r="AV237" s="11" t="s">
        <v>81</v>
      </c>
      <c r="AW237" s="11" t="s">
        <v>34</v>
      </c>
      <c r="AX237" s="11" t="s">
        <v>79</v>
      </c>
      <c r="AY237" s="196" t="s">
        <v>113</v>
      </c>
    </row>
    <row r="238" spans="2:65" s="1" customFormat="1" ht="22.5" customHeight="1">
      <c r="B238" s="31"/>
      <c r="C238" s="208" t="s">
        <v>429</v>
      </c>
      <c r="D238" s="208" t="s">
        <v>288</v>
      </c>
      <c r="E238" s="209" t="s">
        <v>516</v>
      </c>
      <c r="F238" s="210" t="s">
        <v>517</v>
      </c>
      <c r="G238" s="211" t="s">
        <v>144</v>
      </c>
      <c r="H238" s="212">
        <v>16.239999999999998</v>
      </c>
      <c r="I238" s="213"/>
      <c r="J238" s="214">
        <f>ROUND(I238*H238,2)</f>
        <v>0</v>
      </c>
      <c r="K238" s="210" t="s">
        <v>120</v>
      </c>
      <c r="L238" s="215"/>
      <c r="M238" s="216" t="s">
        <v>1</v>
      </c>
      <c r="N238" s="217" t="s">
        <v>42</v>
      </c>
      <c r="O238" s="57"/>
      <c r="P238" s="180">
        <f>O238*H238</f>
        <v>0</v>
      </c>
      <c r="Q238" s="180">
        <v>1</v>
      </c>
      <c r="R238" s="180">
        <f>Q238*H238</f>
        <v>16.239999999999998</v>
      </c>
      <c r="S238" s="180">
        <v>0</v>
      </c>
      <c r="T238" s="181">
        <f>S238*H238</f>
        <v>0</v>
      </c>
      <c r="AR238" s="14" t="s">
        <v>162</v>
      </c>
      <c r="AT238" s="14" t="s">
        <v>288</v>
      </c>
      <c r="AU238" s="14" t="s">
        <v>81</v>
      </c>
      <c r="AY238" s="14" t="s">
        <v>113</v>
      </c>
      <c r="BE238" s="182">
        <f>IF(N238="základní",J238,0)</f>
        <v>0</v>
      </c>
      <c r="BF238" s="182">
        <f>IF(N238="snížená",J238,0)</f>
        <v>0</v>
      </c>
      <c r="BG238" s="182">
        <f>IF(N238="zákl. přenesená",J238,0)</f>
        <v>0</v>
      </c>
      <c r="BH238" s="182">
        <f>IF(N238="sníž. přenesená",J238,0)</f>
        <v>0</v>
      </c>
      <c r="BI238" s="182">
        <f>IF(N238="nulová",J238,0)</f>
        <v>0</v>
      </c>
      <c r="BJ238" s="14" t="s">
        <v>79</v>
      </c>
      <c r="BK238" s="182">
        <f>ROUND(I238*H238,2)</f>
        <v>0</v>
      </c>
      <c r="BL238" s="14" t="s">
        <v>121</v>
      </c>
      <c r="BM238" s="14" t="s">
        <v>724</v>
      </c>
    </row>
    <row r="239" spans="2:65" s="1" customFormat="1" ht="11.25">
      <c r="B239" s="31"/>
      <c r="C239" s="32"/>
      <c r="D239" s="183" t="s">
        <v>123</v>
      </c>
      <c r="E239" s="32"/>
      <c r="F239" s="184" t="s">
        <v>517</v>
      </c>
      <c r="G239" s="32"/>
      <c r="H239" s="32"/>
      <c r="I239" s="100"/>
      <c r="J239" s="32"/>
      <c r="K239" s="32"/>
      <c r="L239" s="35"/>
      <c r="M239" s="185"/>
      <c r="N239" s="57"/>
      <c r="O239" s="57"/>
      <c r="P239" s="57"/>
      <c r="Q239" s="57"/>
      <c r="R239" s="57"/>
      <c r="S239" s="57"/>
      <c r="T239" s="58"/>
      <c r="AT239" s="14" t="s">
        <v>123</v>
      </c>
      <c r="AU239" s="14" t="s">
        <v>81</v>
      </c>
    </row>
    <row r="240" spans="2:65" s="1" customFormat="1" ht="22.5" customHeight="1">
      <c r="B240" s="31"/>
      <c r="C240" s="208" t="s">
        <v>434</v>
      </c>
      <c r="D240" s="208" t="s">
        <v>288</v>
      </c>
      <c r="E240" s="209" t="s">
        <v>520</v>
      </c>
      <c r="F240" s="210" t="s">
        <v>521</v>
      </c>
      <c r="G240" s="211" t="s">
        <v>144</v>
      </c>
      <c r="H240" s="212">
        <v>16.239999999999998</v>
      </c>
      <c r="I240" s="213"/>
      <c r="J240" s="214">
        <f>ROUND(I240*H240,2)</f>
        <v>0</v>
      </c>
      <c r="K240" s="210" t="s">
        <v>120</v>
      </c>
      <c r="L240" s="215"/>
      <c r="M240" s="216" t="s">
        <v>1</v>
      </c>
      <c r="N240" s="217" t="s">
        <v>42</v>
      </c>
      <c r="O240" s="57"/>
      <c r="P240" s="180">
        <f>O240*H240</f>
        <v>0</v>
      </c>
      <c r="Q240" s="180">
        <v>1</v>
      </c>
      <c r="R240" s="180">
        <f>Q240*H240</f>
        <v>16.239999999999998</v>
      </c>
      <c r="S240" s="180">
        <v>0</v>
      </c>
      <c r="T240" s="181">
        <f>S240*H240</f>
        <v>0</v>
      </c>
      <c r="AR240" s="14" t="s">
        <v>162</v>
      </c>
      <c r="AT240" s="14" t="s">
        <v>288</v>
      </c>
      <c r="AU240" s="14" t="s">
        <v>81</v>
      </c>
      <c r="AY240" s="14" t="s">
        <v>113</v>
      </c>
      <c r="BE240" s="182">
        <f>IF(N240="základní",J240,0)</f>
        <v>0</v>
      </c>
      <c r="BF240" s="182">
        <f>IF(N240="snížená",J240,0)</f>
        <v>0</v>
      </c>
      <c r="BG240" s="182">
        <f>IF(N240="zákl. přenesená",J240,0)</f>
        <v>0</v>
      </c>
      <c r="BH240" s="182">
        <f>IF(N240="sníž. přenesená",J240,0)</f>
        <v>0</v>
      </c>
      <c r="BI240" s="182">
        <f>IF(N240="nulová",J240,0)</f>
        <v>0</v>
      </c>
      <c r="BJ240" s="14" t="s">
        <v>79</v>
      </c>
      <c r="BK240" s="182">
        <f>ROUND(I240*H240,2)</f>
        <v>0</v>
      </c>
      <c r="BL240" s="14" t="s">
        <v>121</v>
      </c>
      <c r="BM240" s="14" t="s">
        <v>725</v>
      </c>
    </row>
    <row r="241" spans="2:65" s="1" customFormat="1" ht="11.25">
      <c r="B241" s="31"/>
      <c r="C241" s="32"/>
      <c r="D241" s="183" t="s">
        <v>123</v>
      </c>
      <c r="E241" s="32"/>
      <c r="F241" s="184" t="s">
        <v>521</v>
      </c>
      <c r="G241" s="32"/>
      <c r="H241" s="32"/>
      <c r="I241" s="100"/>
      <c r="J241" s="32"/>
      <c r="K241" s="32"/>
      <c r="L241" s="35"/>
      <c r="M241" s="185"/>
      <c r="N241" s="57"/>
      <c r="O241" s="57"/>
      <c r="P241" s="57"/>
      <c r="Q241" s="57"/>
      <c r="R241" s="57"/>
      <c r="S241" s="57"/>
      <c r="T241" s="58"/>
      <c r="AT241" s="14" t="s">
        <v>123</v>
      </c>
      <c r="AU241" s="14" t="s">
        <v>81</v>
      </c>
    </row>
    <row r="242" spans="2:65" s="1" customFormat="1" ht="22.5" customHeight="1">
      <c r="B242" s="31"/>
      <c r="C242" s="208" t="s">
        <v>440</v>
      </c>
      <c r="D242" s="208" t="s">
        <v>288</v>
      </c>
      <c r="E242" s="209" t="s">
        <v>524</v>
      </c>
      <c r="F242" s="210" t="s">
        <v>525</v>
      </c>
      <c r="G242" s="211" t="s">
        <v>144</v>
      </c>
      <c r="H242" s="212">
        <v>17.283999999999999</v>
      </c>
      <c r="I242" s="213"/>
      <c r="J242" s="214">
        <f>ROUND(I242*H242,2)</f>
        <v>0</v>
      </c>
      <c r="K242" s="210" t="s">
        <v>120</v>
      </c>
      <c r="L242" s="215"/>
      <c r="M242" s="216" t="s">
        <v>1</v>
      </c>
      <c r="N242" s="217" t="s">
        <v>42</v>
      </c>
      <c r="O242" s="57"/>
      <c r="P242" s="180">
        <f>O242*H242</f>
        <v>0</v>
      </c>
      <c r="Q242" s="180">
        <v>1</v>
      </c>
      <c r="R242" s="180">
        <f>Q242*H242</f>
        <v>17.283999999999999</v>
      </c>
      <c r="S242" s="180">
        <v>0</v>
      </c>
      <c r="T242" s="181">
        <f>S242*H242</f>
        <v>0</v>
      </c>
      <c r="AR242" s="14" t="s">
        <v>162</v>
      </c>
      <c r="AT242" s="14" t="s">
        <v>288</v>
      </c>
      <c r="AU242" s="14" t="s">
        <v>81</v>
      </c>
      <c r="AY242" s="14" t="s">
        <v>113</v>
      </c>
      <c r="BE242" s="182">
        <f>IF(N242="základní",J242,0)</f>
        <v>0</v>
      </c>
      <c r="BF242" s="182">
        <f>IF(N242="snížená",J242,0)</f>
        <v>0</v>
      </c>
      <c r="BG242" s="182">
        <f>IF(N242="zákl. přenesená",J242,0)</f>
        <v>0</v>
      </c>
      <c r="BH242" s="182">
        <f>IF(N242="sníž. přenesená",J242,0)</f>
        <v>0</v>
      </c>
      <c r="BI242" s="182">
        <f>IF(N242="nulová",J242,0)</f>
        <v>0</v>
      </c>
      <c r="BJ242" s="14" t="s">
        <v>79</v>
      </c>
      <c r="BK242" s="182">
        <f>ROUND(I242*H242,2)</f>
        <v>0</v>
      </c>
      <c r="BL242" s="14" t="s">
        <v>121</v>
      </c>
      <c r="BM242" s="14" t="s">
        <v>726</v>
      </c>
    </row>
    <row r="243" spans="2:65" s="1" customFormat="1" ht="11.25">
      <c r="B243" s="31"/>
      <c r="C243" s="32"/>
      <c r="D243" s="183" t="s">
        <v>123</v>
      </c>
      <c r="E243" s="32"/>
      <c r="F243" s="184" t="s">
        <v>525</v>
      </c>
      <c r="G243" s="32"/>
      <c r="H243" s="32"/>
      <c r="I243" s="100"/>
      <c r="J243" s="32"/>
      <c r="K243" s="32"/>
      <c r="L243" s="35"/>
      <c r="M243" s="185"/>
      <c r="N243" s="57"/>
      <c r="O243" s="57"/>
      <c r="P243" s="57"/>
      <c r="Q243" s="57"/>
      <c r="R243" s="57"/>
      <c r="S243" s="57"/>
      <c r="T243" s="58"/>
      <c r="AT243" s="14" t="s">
        <v>123</v>
      </c>
      <c r="AU243" s="14" t="s">
        <v>81</v>
      </c>
    </row>
    <row r="244" spans="2:65" s="1" customFormat="1" ht="22.5" customHeight="1">
      <c r="B244" s="31"/>
      <c r="C244" s="208" t="s">
        <v>445</v>
      </c>
      <c r="D244" s="208" t="s">
        <v>288</v>
      </c>
      <c r="E244" s="209" t="s">
        <v>528</v>
      </c>
      <c r="F244" s="210" t="s">
        <v>529</v>
      </c>
      <c r="G244" s="211" t="s">
        <v>119</v>
      </c>
      <c r="H244" s="212">
        <v>37</v>
      </c>
      <c r="I244" s="213"/>
      <c r="J244" s="214">
        <f>ROUND(I244*H244,2)</f>
        <v>0</v>
      </c>
      <c r="K244" s="210" t="s">
        <v>120</v>
      </c>
      <c r="L244" s="215"/>
      <c r="M244" s="216" t="s">
        <v>1</v>
      </c>
      <c r="N244" s="217" t="s">
        <v>42</v>
      </c>
      <c r="O244" s="57"/>
      <c r="P244" s="180">
        <f>O244*H244</f>
        <v>0</v>
      </c>
      <c r="Q244" s="180">
        <v>0</v>
      </c>
      <c r="R244" s="180">
        <f>Q244*H244</f>
        <v>0</v>
      </c>
      <c r="S244" s="180">
        <v>0</v>
      </c>
      <c r="T244" s="181">
        <f>S244*H244</f>
        <v>0</v>
      </c>
      <c r="AR244" s="14" t="s">
        <v>162</v>
      </c>
      <c r="AT244" s="14" t="s">
        <v>288</v>
      </c>
      <c r="AU244" s="14" t="s">
        <v>81</v>
      </c>
      <c r="AY244" s="14" t="s">
        <v>113</v>
      </c>
      <c r="BE244" s="182">
        <f>IF(N244="základní",J244,0)</f>
        <v>0</v>
      </c>
      <c r="BF244" s="182">
        <f>IF(N244="snížená",J244,0)</f>
        <v>0</v>
      </c>
      <c r="BG244" s="182">
        <f>IF(N244="zákl. přenesená",J244,0)</f>
        <v>0</v>
      </c>
      <c r="BH244" s="182">
        <f>IF(N244="sníž. přenesená",J244,0)</f>
        <v>0</v>
      </c>
      <c r="BI244" s="182">
        <f>IF(N244="nulová",J244,0)</f>
        <v>0</v>
      </c>
      <c r="BJ244" s="14" t="s">
        <v>79</v>
      </c>
      <c r="BK244" s="182">
        <f>ROUND(I244*H244,2)</f>
        <v>0</v>
      </c>
      <c r="BL244" s="14" t="s">
        <v>121</v>
      </c>
      <c r="BM244" s="14" t="s">
        <v>727</v>
      </c>
    </row>
    <row r="245" spans="2:65" s="1" customFormat="1" ht="11.25">
      <c r="B245" s="31"/>
      <c r="C245" s="32"/>
      <c r="D245" s="183" t="s">
        <v>123</v>
      </c>
      <c r="E245" s="32"/>
      <c r="F245" s="184" t="s">
        <v>529</v>
      </c>
      <c r="G245" s="32"/>
      <c r="H245" s="32"/>
      <c r="I245" s="100"/>
      <c r="J245" s="32"/>
      <c r="K245" s="32"/>
      <c r="L245" s="35"/>
      <c r="M245" s="185"/>
      <c r="N245" s="57"/>
      <c r="O245" s="57"/>
      <c r="P245" s="57"/>
      <c r="Q245" s="57"/>
      <c r="R245" s="57"/>
      <c r="S245" s="57"/>
      <c r="T245" s="58"/>
      <c r="AT245" s="14" t="s">
        <v>123</v>
      </c>
      <c r="AU245" s="14" t="s">
        <v>81</v>
      </c>
    </row>
    <row r="246" spans="2:65" s="1" customFormat="1" ht="22.5" customHeight="1">
      <c r="B246" s="31"/>
      <c r="C246" s="208" t="s">
        <v>450</v>
      </c>
      <c r="D246" s="208" t="s">
        <v>288</v>
      </c>
      <c r="E246" s="209" t="s">
        <v>728</v>
      </c>
      <c r="F246" s="210" t="s">
        <v>729</v>
      </c>
      <c r="G246" s="211" t="s">
        <v>139</v>
      </c>
      <c r="H246" s="212">
        <v>5</v>
      </c>
      <c r="I246" s="213"/>
      <c r="J246" s="214">
        <f>ROUND(I246*H246,2)</f>
        <v>0</v>
      </c>
      <c r="K246" s="210" t="s">
        <v>120</v>
      </c>
      <c r="L246" s="215"/>
      <c r="M246" s="216" t="s">
        <v>1</v>
      </c>
      <c r="N246" s="217" t="s">
        <v>42</v>
      </c>
      <c r="O246" s="57"/>
      <c r="P246" s="180">
        <f>O246*H246</f>
        <v>0</v>
      </c>
      <c r="Q246" s="180">
        <v>0.88</v>
      </c>
      <c r="R246" s="180">
        <f>Q246*H246</f>
        <v>4.4000000000000004</v>
      </c>
      <c r="S246" s="180">
        <v>0</v>
      </c>
      <c r="T246" s="181">
        <f>S246*H246</f>
        <v>0</v>
      </c>
      <c r="AR246" s="14" t="s">
        <v>162</v>
      </c>
      <c r="AT246" s="14" t="s">
        <v>288</v>
      </c>
      <c r="AU246" s="14" t="s">
        <v>81</v>
      </c>
      <c r="AY246" s="14" t="s">
        <v>113</v>
      </c>
      <c r="BE246" s="182">
        <f>IF(N246="základní",J246,0)</f>
        <v>0</v>
      </c>
      <c r="BF246" s="182">
        <f>IF(N246="snížená",J246,0)</f>
        <v>0</v>
      </c>
      <c r="BG246" s="182">
        <f>IF(N246="zákl. přenesená",J246,0)</f>
        <v>0</v>
      </c>
      <c r="BH246" s="182">
        <f>IF(N246="sníž. přenesená",J246,0)</f>
        <v>0</v>
      </c>
      <c r="BI246" s="182">
        <f>IF(N246="nulová",J246,0)</f>
        <v>0</v>
      </c>
      <c r="BJ246" s="14" t="s">
        <v>79</v>
      </c>
      <c r="BK246" s="182">
        <f>ROUND(I246*H246,2)</f>
        <v>0</v>
      </c>
      <c r="BL246" s="14" t="s">
        <v>121</v>
      </c>
      <c r="BM246" s="14" t="s">
        <v>730</v>
      </c>
    </row>
    <row r="247" spans="2:65" s="1" customFormat="1" ht="11.25">
      <c r="B247" s="31"/>
      <c r="C247" s="32"/>
      <c r="D247" s="183" t="s">
        <v>123</v>
      </c>
      <c r="E247" s="32"/>
      <c r="F247" s="184" t="s">
        <v>729</v>
      </c>
      <c r="G247" s="32"/>
      <c r="H247" s="32"/>
      <c r="I247" s="100"/>
      <c r="J247" s="32"/>
      <c r="K247" s="32"/>
      <c r="L247" s="35"/>
      <c r="M247" s="185"/>
      <c r="N247" s="57"/>
      <c r="O247" s="57"/>
      <c r="P247" s="57"/>
      <c r="Q247" s="57"/>
      <c r="R247" s="57"/>
      <c r="S247" s="57"/>
      <c r="T247" s="58"/>
      <c r="AT247" s="14" t="s">
        <v>123</v>
      </c>
      <c r="AU247" s="14" t="s">
        <v>81</v>
      </c>
    </row>
    <row r="248" spans="2:65" s="1" customFormat="1" ht="22.5" customHeight="1">
      <c r="B248" s="31"/>
      <c r="C248" s="208" t="s">
        <v>456</v>
      </c>
      <c r="D248" s="208" t="s">
        <v>288</v>
      </c>
      <c r="E248" s="209" t="s">
        <v>383</v>
      </c>
      <c r="F248" s="210" t="s">
        <v>384</v>
      </c>
      <c r="G248" s="211" t="s">
        <v>158</v>
      </c>
      <c r="H248" s="212">
        <v>1.35</v>
      </c>
      <c r="I248" s="213"/>
      <c r="J248" s="214">
        <f>ROUND(I248*H248,2)</f>
        <v>0</v>
      </c>
      <c r="K248" s="210" t="s">
        <v>120</v>
      </c>
      <c r="L248" s="215"/>
      <c r="M248" s="216" t="s">
        <v>1</v>
      </c>
      <c r="N248" s="217" t="s">
        <v>42</v>
      </c>
      <c r="O248" s="57"/>
      <c r="P248" s="180">
        <f>O248*H248</f>
        <v>0</v>
      </c>
      <c r="Q248" s="180">
        <v>2.4289999999999998</v>
      </c>
      <c r="R248" s="180">
        <f>Q248*H248</f>
        <v>3.27915</v>
      </c>
      <c r="S248" s="180">
        <v>0</v>
      </c>
      <c r="T248" s="181">
        <f>S248*H248</f>
        <v>0</v>
      </c>
      <c r="AR248" s="14" t="s">
        <v>162</v>
      </c>
      <c r="AT248" s="14" t="s">
        <v>288</v>
      </c>
      <c r="AU248" s="14" t="s">
        <v>81</v>
      </c>
      <c r="AY248" s="14" t="s">
        <v>113</v>
      </c>
      <c r="BE248" s="182">
        <f>IF(N248="základní",J248,0)</f>
        <v>0</v>
      </c>
      <c r="BF248" s="182">
        <f>IF(N248="snížená",J248,0)</f>
        <v>0</v>
      </c>
      <c r="BG248" s="182">
        <f>IF(N248="zákl. přenesená",J248,0)</f>
        <v>0</v>
      </c>
      <c r="BH248" s="182">
        <f>IF(N248="sníž. přenesená",J248,0)</f>
        <v>0</v>
      </c>
      <c r="BI248" s="182">
        <f>IF(N248="nulová",J248,0)</f>
        <v>0</v>
      </c>
      <c r="BJ248" s="14" t="s">
        <v>79</v>
      </c>
      <c r="BK248" s="182">
        <f>ROUND(I248*H248,2)</f>
        <v>0</v>
      </c>
      <c r="BL248" s="14" t="s">
        <v>121</v>
      </c>
      <c r="BM248" s="14" t="s">
        <v>731</v>
      </c>
    </row>
    <row r="249" spans="2:65" s="1" customFormat="1" ht="11.25">
      <c r="B249" s="31"/>
      <c r="C249" s="32"/>
      <c r="D249" s="183" t="s">
        <v>123</v>
      </c>
      <c r="E249" s="32"/>
      <c r="F249" s="184" t="s">
        <v>384</v>
      </c>
      <c r="G249" s="32"/>
      <c r="H249" s="32"/>
      <c r="I249" s="100"/>
      <c r="J249" s="32"/>
      <c r="K249" s="32"/>
      <c r="L249" s="35"/>
      <c r="M249" s="185"/>
      <c r="N249" s="57"/>
      <c r="O249" s="57"/>
      <c r="P249" s="57"/>
      <c r="Q249" s="57"/>
      <c r="R249" s="57"/>
      <c r="S249" s="57"/>
      <c r="T249" s="58"/>
      <c r="AT249" s="14" t="s">
        <v>123</v>
      </c>
      <c r="AU249" s="14" t="s">
        <v>81</v>
      </c>
    </row>
    <row r="250" spans="2:65" s="11" customFormat="1" ht="11.25">
      <c r="B250" s="186"/>
      <c r="C250" s="187"/>
      <c r="D250" s="183" t="s">
        <v>125</v>
      </c>
      <c r="E250" s="188" t="s">
        <v>1</v>
      </c>
      <c r="F250" s="189" t="s">
        <v>732</v>
      </c>
      <c r="G250" s="187"/>
      <c r="H250" s="190">
        <v>1.35</v>
      </c>
      <c r="I250" s="191"/>
      <c r="J250" s="187"/>
      <c r="K250" s="187"/>
      <c r="L250" s="192"/>
      <c r="M250" s="193"/>
      <c r="N250" s="194"/>
      <c r="O250" s="194"/>
      <c r="P250" s="194"/>
      <c r="Q250" s="194"/>
      <c r="R250" s="194"/>
      <c r="S250" s="194"/>
      <c r="T250" s="195"/>
      <c r="AT250" s="196" t="s">
        <v>125</v>
      </c>
      <c r="AU250" s="196" t="s">
        <v>81</v>
      </c>
      <c r="AV250" s="11" t="s">
        <v>81</v>
      </c>
      <c r="AW250" s="11" t="s">
        <v>34</v>
      </c>
      <c r="AX250" s="11" t="s">
        <v>79</v>
      </c>
      <c r="AY250" s="196" t="s">
        <v>113</v>
      </c>
    </row>
    <row r="251" spans="2:65" s="1" customFormat="1" ht="22.5" customHeight="1">
      <c r="B251" s="31"/>
      <c r="C251" s="208" t="s">
        <v>462</v>
      </c>
      <c r="D251" s="208" t="s">
        <v>288</v>
      </c>
      <c r="E251" s="209" t="s">
        <v>532</v>
      </c>
      <c r="F251" s="210" t="s">
        <v>533</v>
      </c>
      <c r="G251" s="211" t="s">
        <v>139</v>
      </c>
      <c r="H251" s="212">
        <v>3</v>
      </c>
      <c r="I251" s="213"/>
      <c r="J251" s="214">
        <f>ROUND(I251*H251,2)</f>
        <v>0</v>
      </c>
      <c r="K251" s="210" t="s">
        <v>120</v>
      </c>
      <c r="L251" s="215"/>
      <c r="M251" s="216" t="s">
        <v>1</v>
      </c>
      <c r="N251" s="217" t="s">
        <v>42</v>
      </c>
      <c r="O251" s="57"/>
      <c r="P251" s="180">
        <f>O251*H251</f>
        <v>0</v>
      </c>
      <c r="Q251" s="180">
        <v>0</v>
      </c>
      <c r="R251" s="180">
        <f>Q251*H251</f>
        <v>0</v>
      </c>
      <c r="S251" s="180">
        <v>0</v>
      </c>
      <c r="T251" s="181">
        <f>S251*H251</f>
        <v>0</v>
      </c>
      <c r="AR251" s="14" t="s">
        <v>162</v>
      </c>
      <c r="AT251" s="14" t="s">
        <v>288</v>
      </c>
      <c r="AU251" s="14" t="s">
        <v>81</v>
      </c>
      <c r="AY251" s="14" t="s">
        <v>113</v>
      </c>
      <c r="BE251" s="182">
        <f>IF(N251="základní",J251,0)</f>
        <v>0</v>
      </c>
      <c r="BF251" s="182">
        <f>IF(N251="snížená",J251,0)</f>
        <v>0</v>
      </c>
      <c r="BG251" s="182">
        <f>IF(N251="zákl. přenesená",J251,0)</f>
        <v>0</v>
      </c>
      <c r="BH251" s="182">
        <f>IF(N251="sníž. přenesená",J251,0)</f>
        <v>0</v>
      </c>
      <c r="BI251" s="182">
        <f>IF(N251="nulová",J251,0)</f>
        <v>0</v>
      </c>
      <c r="BJ251" s="14" t="s">
        <v>79</v>
      </c>
      <c r="BK251" s="182">
        <f>ROUND(I251*H251,2)</f>
        <v>0</v>
      </c>
      <c r="BL251" s="14" t="s">
        <v>121</v>
      </c>
      <c r="BM251" s="14" t="s">
        <v>733</v>
      </c>
    </row>
    <row r="252" spans="2:65" s="1" customFormat="1" ht="11.25">
      <c r="B252" s="31"/>
      <c r="C252" s="32"/>
      <c r="D252" s="183" t="s">
        <v>123</v>
      </c>
      <c r="E252" s="32"/>
      <c r="F252" s="184" t="s">
        <v>533</v>
      </c>
      <c r="G252" s="32"/>
      <c r="H252" s="32"/>
      <c r="I252" s="100"/>
      <c r="J252" s="32"/>
      <c r="K252" s="32"/>
      <c r="L252" s="35"/>
      <c r="M252" s="185"/>
      <c r="N252" s="57"/>
      <c r="O252" s="57"/>
      <c r="P252" s="57"/>
      <c r="Q252" s="57"/>
      <c r="R252" s="57"/>
      <c r="S252" s="57"/>
      <c r="T252" s="58"/>
      <c r="AT252" s="14" t="s">
        <v>123</v>
      </c>
      <c r="AU252" s="14" t="s">
        <v>81</v>
      </c>
    </row>
    <row r="253" spans="2:65" s="1" customFormat="1" ht="22.5" customHeight="1">
      <c r="B253" s="31"/>
      <c r="C253" s="208" t="s">
        <v>467</v>
      </c>
      <c r="D253" s="208" t="s">
        <v>288</v>
      </c>
      <c r="E253" s="209" t="s">
        <v>536</v>
      </c>
      <c r="F253" s="210" t="s">
        <v>537</v>
      </c>
      <c r="G253" s="211" t="s">
        <v>139</v>
      </c>
      <c r="H253" s="212">
        <v>6</v>
      </c>
      <c r="I253" s="213"/>
      <c r="J253" s="214">
        <f>ROUND(I253*H253,2)</f>
        <v>0</v>
      </c>
      <c r="K253" s="210" t="s">
        <v>120</v>
      </c>
      <c r="L253" s="215"/>
      <c r="M253" s="216" t="s">
        <v>1</v>
      </c>
      <c r="N253" s="217" t="s">
        <v>42</v>
      </c>
      <c r="O253" s="57"/>
      <c r="P253" s="180">
        <f>O253*H253</f>
        <v>0</v>
      </c>
      <c r="Q253" s="180">
        <v>0</v>
      </c>
      <c r="R253" s="180">
        <f>Q253*H253</f>
        <v>0</v>
      </c>
      <c r="S253" s="180">
        <v>0</v>
      </c>
      <c r="T253" s="181">
        <f>S253*H253</f>
        <v>0</v>
      </c>
      <c r="AR253" s="14" t="s">
        <v>162</v>
      </c>
      <c r="AT253" s="14" t="s">
        <v>288</v>
      </c>
      <c r="AU253" s="14" t="s">
        <v>81</v>
      </c>
      <c r="AY253" s="14" t="s">
        <v>113</v>
      </c>
      <c r="BE253" s="182">
        <f>IF(N253="základní",J253,0)</f>
        <v>0</v>
      </c>
      <c r="BF253" s="182">
        <f>IF(N253="snížená",J253,0)</f>
        <v>0</v>
      </c>
      <c r="BG253" s="182">
        <f>IF(N253="zákl. přenesená",J253,0)</f>
        <v>0</v>
      </c>
      <c r="BH253" s="182">
        <f>IF(N253="sníž. přenesená",J253,0)</f>
        <v>0</v>
      </c>
      <c r="BI253" s="182">
        <f>IF(N253="nulová",J253,0)</f>
        <v>0</v>
      </c>
      <c r="BJ253" s="14" t="s">
        <v>79</v>
      </c>
      <c r="BK253" s="182">
        <f>ROUND(I253*H253,2)</f>
        <v>0</v>
      </c>
      <c r="BL253" s="14" t="s">
        <v>121</v>
      </c>
      <c r="BM253" s="14" t="s">
        <v>734</v>
      </c>
    </row>
    <row r="254" spans="2:65" s="1" customFormat="1" ht="11.25">
      <c r="B254" s="31"/>
      <c r="C254" s="32"/>
      <c r="D254" s="183" t="s">
        <v>123</v>
      </c>
      <c r="E254" s="32"/>
      <c r="F254" s="184" t="s">
        <v>537</v>
      </c>
      <c r="G254" s="32"/>
      <c r="H254" s="32"/>
      <c r="I254" s="100"/>
      <c r="J254" s="32"/>
      <c r="K254" s="32"/>
      <c r="L254" s="35"/>
      <c r="M254" s="185"/>
      <c r="N254" s="57"/>
      <c r="O254" s="57"/>
      <c r="P254" s="57"/>
      <c r="Q254" s="57"/>
      <c r="R254" s="57"/>
      <c r="S254" s="57"/>
      <c r="T254" s="58"/>
      <c r="AT254" s="14" t="s">
        <v>123</v>
      </c>
      <c r="AU254" s="14" t="s">
        <v>81</v>
      </c>
    </row>
    <row r="255" spans="2:65" s="1" customFormat="1" ht="22.5" customHeight="1">
      <c r="B255" s="31"/>
      <c r="C255" s="208" t="s">
        <v>472</v>
      </c>
      <c r="D255" s="208" t="s">
        <v>288</v>
      </c>
      <c r="E255" s="209" t="s">
        <v>735</v>
      </c>
      <c r="F255" s="210" t="s">
        <v>736</v>
      </c>
      <c r="G255" s="211" t="s">
        <v>119</v>
      </c>
      <c r="H255" s="212">
        <v>12</v>
      </c>
      <c r="I255" s="213"/>
      <c r="J255" s="214">
        <f>ROUND(I255*H255,2)</f>
        <v>0</v>
      </c>
      <c r="K255" s="210" t="s">
        <v>120</v>
      </c>
      <c r="L255" s="215"/>
      <c r="M255" s="216" t="s">
        <v>1</v>
      </c>
      <c r="N255" s="217" t="s">
        <v>42</v>
      </c>
      <c r="O255" s="57"/>
      <c r="P255" s="180">
        <f>O255*H255</f>
        <v>0</v>
      </c>
      <c r="Q255" s="180">
        <v>5.0000000000000001E-3</v>
      </c>
      <c r="R255" s="180">
        <f>Q255*H255</f>
        <v>0.06</v>
      </c>
      <c r="S255" s="180">
        <v>0</v>
      </c>
      <c r="T255" s="181">
        <f>S255*H255</f>
        <v>0</v>
      </c>
      <c r="AR255" s="14" t="s">
        <v>162</v>
      </c>
      <c r="AT255" s="14" t="s">
        <v>288</v>
      </c>
      <c r="AU255" s="14" t="s">
        <v>81</v>
      </c>
      <c r="AY255" s="14" t="s">
        <v>113</v>
      </c>
      <c r="BE255" s="182">
        <f>IF(N255="základní",J255,0)</f>
        <v>0</v>
      </c>
      <c r="BF255" s="182">
        <f>IF(N255="snížená",J255,0)</f>
        <v>0</v>
      </c>
      <c r="BG255" s="182">
        <f>IF(N255="zákl. přenesená",J255,0)</f>
        <v>0</v>
      </c>
      <c r="BH255" s="182">
        <f>IF(N255="sníž. přenesená",J255,0)</f>
        <v>0</v>
      </c>
      <c r="BI255" s="182">
        <f>IF(N255="nulová",J255,0)</f>
        <v>0</v>
      </c>
      <c r="BJ255" s="14" t="s">
        <v>79</v>
      </c>
      <c r="BK255" s="182">
        <f>ROUND(I255*H255,2)</f>
        <v>0</v>
      </c>
      <c r="BL255" s="14" t="s">
        <v>121</v>
      </c>
      <c r="BM255" s="14" t="s">
        <v>737</v>
      </c>
    </row>
    <row r="256" spans="2:65" s="1" customFormat="1" ht="11.25">
      <c r="B256" s="31"/>
      <c r="C256" s="32"/>
      <c r="D256" s="183" t="s">
        <v>123</v>
      </c>
      <c r="E256" s="32"/>
      <c r="F256" s="184" t="s">
        <v>736</v>
      </c>
      <c r="G256" s="32"/>
      <c r="H256" s="32"/>
      <c r="I256" s="100"/>
      <c r="J256" s="32"/>
      <c r="K256" s="32"/>
      <c r="L256" s="35"/>
      <c r="M256" s="185"/>
      <c r="N256" s="57"/>
      <c r="O256" s="57"/>
      <c r="P256" s="57"/>
      <c r="Q256" s="57"/>
      <c r="R256" s="57"/>
      <c r="S256" s="57"/>
      <c r="T256" s="58"/>
      <c r="AT256" s="14" t="s">
        <v>123</v>
      </c>
      <c r="AU256" s="14" t="s">
        <v>81</v>
      </c>
    </row>
    <row r="257" spans="2:65" s="11" customFormat="1" ht="11.25">
      <c r="B257" s="186"/>
      <c r="C257" s="187"/>
      <c r="D257" s="183" t="s">
        <v>125</v>
      </c>
      <c r="E257" s="188" t="s">
        <v>1</v>
      </c>
      <c r="F257" s="189" t="s">
        <v>738</v>
      </c>
      <c r="G257" s="187"/>
      <c r="H257" s="190">
        <v>12</v>
      </c>
      <c r="I257" s="191"/>
      <c r="J257" s="187"/>
      <c r="K257" s="187"/>
      <c r="L257" s="192"/>
      <c r="M257" s="193"/>
      <c r="N257" s="194"/>
      <c r="O257" s="194"/>
      <c r="P257" s="194"/>
      <c r="Q257" s="194"/>
      <c r="R257" s="194"/>
      <c r="S257" s="194"/>
      <c r="T257" s="195"/>
      <c r="AT257" s="196" t="s">
        <v>125</v>
      </c>
      <c r="AU257" s="196" t="s">
        <v>81</v>
      </c>
      <c r="AV257" s="11" t="s">
        <v>81</v>
      </c>
      <c r="AW257" s="11" t="s">
        <v>34</v>
      </c>
      <c r="AX257" s="11" t="s">
        <v>79</v>
      </c>
      <c r="AY257" s="196" t="s">
        <v>113</v>
      </c>
    </row>
    <row r="258" spans="2:65" s="1" customFormat="1" ht="22.5" customHeight="1">
      <c r="B258" s="31"/>
      <c r="C258" s="208" t="s">
        <v>475</v>
      </c>
      <c r="D258" s="208" t="s">
        <v>288</v>
      </c>
      <c r="E258" s="209" t="s">
        <v>739</v>
      </c>
      <c r="F258" s="210" t="s">
        <v>740</v>
      </c>
      <c r="G258" s="211" t="s">
        <v>139</v>
      </c>
      <c r="H258" s="212">
        <v>3</v>
      </c>
      <c r="I258" s="213"/>
      <c r="J258" s="214">
        <f>ROUND(I258*H258,2)</f>
        <v>0</v>
      </c>
      <c r="K258" s="210" t="s">
        <v>120</v>
      </c>
      <c r="L258" s="215"/>
      <c r="M258" s="216" t="s">
        <v>1</v>
      </c>
      <c r="N258" s="217" t="s">
        <v>42</v>
      </c>
      <c r="O258" s="57"/>
      <c r="P258" s="180">
        <f>O258*H258</f>
        <v>0</v>
      </c>
      <c r="Q258" s="180">
        <v>0</v>
      </c>
      <c r="R258" s="180">
        <f>Q258*H258</f>
        <v>0</v>
      </c>
      <c r="S258" s="180">
        <v>0</v>
      </c>
      <c r="T258" s="181">
        <f>S258*H258</f>
        <v>0</v>
      </c>
      <c r="AR258" s="14" t="s">
        <v>162</v>
      </c>
      <c r="AT258" s="14" t="s">
        <v>288</v>
      </c>
      <c r="AU258" s="14" t="s">
        <v>81</v>
      </c>
      <c r="AY258" s="14" t="s">
        <v>113</v>
      </c>
      <c r="BE258" s="182">
        <f>IF(N258="základní",J258,0)</f>
        <v>0</v>
      </c>
      <c r="BF258" s="182">
        <f>IF(N258="snížená",J258,0)</f>
        <v>0</v>
      </c>
      <c r="BG258" s="182">
        <f>IF(N258="zákl. přenesená",J258,0)</f>
        <v>0</v>
      </c>
      <c r="BH258" s="182">
        <f>IF(N258="sníž. přenesená",J258,0)</f>
        <v>0</v>
      </c>
      <c r="BI258" s="182">
        <f>IF(N258="nulová",J258,0)</f>
        <v>0</v>
      </c>
      <c r="BJ258" s="14" t="s">
        <v>79</v>
      </c>
      <c r="BK258" s="182">
        <f>ROUND(I258*H258,2)</f>
        <v>0</v>
      </c>
      <c r="BL258" s="14" t="s">
        <v>121</v>
      </c>
      <c r="BM258" s="14" t="s">
        <v>741</v>
      </c>
    </row>
    <row r="259" spans="2:65" s="1" customFormat="1" ht="11.25">
      <c r="B259" s="31"/>
      <c r="C259" s="32"/>
      <c r="D259" s="183" t="s">
        <v>123</v>
      </c>
      <c r="E259" s="32"/>
      <c r="F259" s="184" t="s">
        <v>740</v>
      </c>
      <c r="G259" s="32"/>
      <c r="H259" s="32"/>
      <c r="I259" s="100"/>
      <c r="J259" s="32"/>
      <c r="K259" s="32"/>
      <c r="L259" s="35"/>
      <c r="M259" s="185"/>
      <c r="N259" s="57"/>
      <c r="O259" s="57"/>
      <c r="P259" s="57"/>
      <c r="Q259" s="57"/>
      <c r="R259" s="57"/>
      <c r="S259" s="57"/>
      <c r="T259" s="58"/>
      <c r="AT259" s="14" t="s">
        <v>123</v>
      </c>
      <c r="AU259" s="14" t="s">
        <v>81</v>
      </c>
    </row>
    <row r="260" spans="2:65" s="1" customFormat="1" ht="22.5" customHeight="1">
      <c r="B260" s="31"/>
      <c r="C260" s="208" t="s">
        <v>480</v>
      </c>
      <c r="D260" s="208" t="s">
        <v>288</v>
      </c>
      <c r="E260" s="209" t="s">
        <v>742</v>
      </c>
      <c r="F260" s="210" t="s">
        <v>743</v>
      </c>
      <c r="G260" s="211" t="s">
        <v>139</v>
      </c>
      <c r="H260" s="212">
        <v>3</v>
      </c>
      <c r="I260" s="213"/>
      <c r="J260" s="214">
        <f>ROUND(I260*H260,2)</f>
        <v>0</v>
      </c>
      <c r="K260" s="210" t="s">
        <v>120</v>
      </c>
      <c r="L260" s="215"/>
      <c r="M260" s="216" t="s">
        <v>1</v>
      </c>
      <c r="N260" s="217" t="s">
        <v>42</v>
      </c>
      <c r="O260" s="57"/>
      <c r="P260" s="180">
        <f>O260*H260</f>
        <v>0</v>
      </c>
      <c r="Q260" s="180">
        <v>0.11</v>
      </c>
      <c r="R260" s="180">
        <f>Q260*H260</f>
        <v>0.33</v>
      </c>
      <c r="S260" s="180">
        <v>0</v>
      </c>
      <c r="T260" s="181">
        <f>S260*H260</f>
        <v>0</v>
      </c>
      <c r="AR260" s="14" t="s">
        <v>162</v>
      </c>
      <c r="AT260" s="14" t="s">
        <v>288</v>
      </c>
      <c r="AU260" s="14" t="s">
        <v>81</v>
      </c>
      <c r="AY260" s="14" t="s">
        <v>113</v>
      </c>
      <c r="BE260" s="182">
        <f>IF(N260="základní",J260,0)</f>
        <v>0</v>
      </c>
      <c r="BF260" s="182">
        <f>IF(N260="snížená",J260,0)</f>
        <v>0</v>
      </c>
      <c r="BG260" s="182">
        <f>IF(N260="zákl. přenesená",J260,0)</f>
        <v>0</v>
      </c>
      <c r="BH260" s="182">
        <f>IF(N260="sníž. přenesená",J260,0)</f>
        <v>0</v>
      </c>
      <c r="BI260" s="182">
        <f>IF(N260="nulová",J260,0)</f>
        <v>0</v>
      </c>
      <c r="BJ260" s="14" t="s">
        <v>79</v>
      </c>
      <c r="BK260" s="182">
        <f>ROUND(I260*H260,2)</f>
        <v>0</v>
      </c>
      <c r="BL260" s="14" t="s">
        <v>121</v>
      </c>
      <c r="BM260" s="14" t="s">
        <v>744</v>
      </c>
    </row>
    <row r="261" spans="2:65" s="1" customFormat="1" ht="11.25">
      <c r="B261" s="31"/>
      <c r="C261" s="32"/>
      <c r="D261" s="183" t="s">
        <v>123</v>
      </c>
      <c r="E261" s="32"/>
      <c r="F261" s="184" t="s">
        <v>743</v>
      </c>
      <c r="G261" s="32"/>
      <c r="H261" s="32"/>
      <c r="I261" s="100"/>
      <c r="J261" s="32"/>
      <c r="K261" s="32"/>
      <c r="L261" s="35"/>
      <c r="M261" s="185"/>
      <c r="N261" s="57"/>
      <c r="O261" s="57"/>
      <c r="P261" s="57"/>
      <c r="Q261" s="57"/>
      <c r="R261" s="57"/>
      <c r="S261" s="57"/>
      <c r="T261" s="58"/>
      <c r="AT261" s="14" t="s">
        <v>123</v>
      </c>
      <c r="AU261" s="14" t="s">
        <v>81</v>
      </c>
    </row>
    <row r="262" spans="2:65" s="10" customFormat="1" ht="25.9" customHeight="1">
      <c r="B262" s="155"/>
      <c r="C262" s="156"/>
      <c r="D262" s="157" t="s">
        <v>70</v>
      </c>
      <c r="E262" s="158" t="s">
        <v>539</v>
      </c>
      <c r="F262" s="158" t="s">
        <v>540</v>
      </c>
      <c r="G262" s="156"/>
      <c r="H262" s="156"/>
      <c r="I262" s="159"/>
      <c r="J262" s="160">
        <f>BK262</f>
        <v>0</v>
      </c>
      <c r="K262" s="156"/>
      <c r="L262" s="161"/>
      <c r="M262" s="162"/>
      <c r="N262" s="163"/>
      <c r="O262" s="163"/>
      <c r="P262" s="164">
        <f>SUM(P263:P306)</f>
        <v>0</v>
      </c>
      <c r="Q262" s="163"/>
      <c r="R262" s="164">
        <f>SUM(R263:R306)</f>
        <v>0</v>
      </c>
      <c r="S262" s="163"/>
      <c r="T262" s="165">
        <f>SUM(T263:T306)</f>
        <v>0</v>
      </c>
      <c r="AR262" s="166" t="s">
        <v>121</v>
      </c>
      <c r="AT262" s="167" t="s">
        <v>70</v>
      </c>
      <c r="AU262" s="167" t="s">
        <v>71</v>
      </c>
      <c r="AY262" s="166" t="s">
        <v>113</v>
      </c>
      <c r="BK262" s="168">
        <f>SUM(BK263:BK306)</f>
        <v>0</v>
      </c>
    </row>
    <row r="263" spans="2:65" s="1" customFormat="1" ht="22.5" customHeight="1">
      <c r="B263" s="31"/>
      <c r="C263" s="171" t="s">
        <v>483</v>
      </c>
      <c r="D263" s="171" t="s">
        <v>116</v>
      </c>
      <c r="E263" s="172" t="s">
        <v>542</v>
      </c>
      <c r="F263" s="173" t="s">
        <v>543</v>
      </c>
      <c r="G263" s="174" t="s">
        <v>144</v>
      </c>
      <c r="H263" s="175">
        <v>22.8</v>
      </c>
      <c r="I263" s="176"/>
      <c r="J263" s="177">
        <f>ROUND(I263*H263,2)</f>
        <v>0</v>
      </c>
      <c r="K263" s="173" t="s">
        <v>120</v>
      </c>
      <c r="L263" s="35"/>
      <c r="M263" s="178" t="s">
        <v>1</v>
      </c>
      <c r="N263" s="179" t="s">
        <v>42</v>
      </c>
      <c r="O263" s="57"/>
      <c r="P263" s="180">
        <f>O263*H263</f>
        <v>0</v>
      </c>
      <c r="Q263" s="180">
        <v>0</v>
      </c>
      <c r="R263" s="180">
        <f>Q263*H263</f>
        <v>0</v>
      </c>
      <c r="S263" s="180">
        <v>0</v>
      </c>
      <c r="T263" s="181">
        <f>S263*H263</f>
        <v>0</v>
      </c>
      <c r="AR263" s="14" t="s">
        <v>544</v>
      </c>
      <c r="AT263" s="14" t="s">
        <v>116</v>
      </c>
      <c r="AU263" s="14" t="s">
        <v>79</v>
      </c>
      <c r="AY263" s="14" t="s">
        <v>113</v>
      </c>
      <c r="BE263" s="182">
        <f>IF(N263="základní",J263,0)</f>
        <v>0</v>
      </c>
      <c r="BF263" s="182">
        <f>IF(N263="snížená",J263,0)</f>
        <v>0</v>
      </c>
      <c r="BG263" s="182">
        <f>IF(N263="zákl. přenesená",J263,0)</f>
        <v>0</v>
      </c>
      <c r="BH263" s="182">
        <f>IF(N263="sníž. přenesená",J263,0)</f>
        <v>0</v>
      </c>
      <c r="BI263" s="182">
        <f>IF(N263="nulová",J263,0)</f>
        <v>0</v>
      </c>
      <c r="BJ263" s="14" t="s">
        <v>79</v>
      </c>
      <c r="BK263" s="182">
        <f>ROUND(I263*H263,2)</f>
        <v>0</v>
      </c>
      <c r="BL263" s="14" t="s">
        <v>544</v>
      </c>
      <c r="BM263" s="14" t="s">
        <v>745</v>
      </c>
    </row>
    <row r="264" spans="2:65" s="1" customFormat="1" ht="29.25">
      <c r="B264" s="31"/>
      <c r="C264" s="32"/>
      <c r="D264" s="183" t="s">
        <v>123</v>
      </c>
      <c r="E264" s="32"/>
      <c r="F264" s="184" t="s">
        <v>546</v>
      </c>
      <c r="G264" s="32"/>
      <c r="H264" s="32"/>
      <c r="I264" s="100"/>
      <c r="J264" s="32"/>
      <c r="K264" s="32"/>
      <c r="L264" s="35"/>
      <c r="M264" s="185"/>
      <c r="N264" s="57"/>
      <c r="O264" s="57"/>
      <c r="P264" s="57"/>
      <c r="Q264" s="57"/>
      <c r="R264" s="57"/>
      <c r="S264" s="57"/>
      <c r="T264" s="58"/>
      <c r="AT264" s="14" t="s">
        <v>123</v>
      </c>
      <c r="AU264" s="14" t="s">
        <v>79</v>
      </c>
    </row>
    <row r="265" spans="2:65" s="11" customFormat="1" ht="11.25">
      <c r="B265" s="186"/>
      <c r="C265" s="187"/>
      <c r="D265" s="183" t="s">
        <v>125</v>
      </c>
      <c r="E265" s="188" t="s">
        <v>1</v>
      </c>
      <c r="F265" s="189" t="s">
        <v>547</v>
      </c>
      <c r="G265" s="187"/>
      <c r="H265" s="190">
        <v>22.8</v>
      </c>
      <c r="I265" s="191"/>
      <c r="J265" s="187"/>
      <c r="K265" s="187"/>
      <c r="L265" s="192"/>
      <c r="M265" s="193"/>
      <c r="N265" s="194"/>
      <c r="O265" s="194"/>
      <c r="P265" s="194"/>
      <c r="Q265" s="194"/>
      <c r="R265" s="194"/>
      <c r="S265" s="194"/>
      <c r="T265" s="195"/>
      <c r="AT265" s="196" t="s">
        <v>125</v>
      </c>
      <c r="AU265" s="196" t="s">
        <v>79</v>
      </c>
      <c r="AV265" s="11" t="s">
        <v>81</v>
      </c>
      <c r="AW265" s="11" t="s">
        <v>34</v>
      </c>
      <c r="AX265" s="11" t="s">
        <v>79</v>
      </c>
      <c r="AY265" s="196" t="s">
        <v>113</v>
      </c>
    </row>
    <row r="266" spans="2:65" s="1" customFormat="1" ht="22.5" customHeight="1">
      <c r="B266" s="31"/>
      <c r="C266" s="171" t="s">
        <v>486</v>
      </c>
      <c r="D266" s="171" t="s">
        <v>116</v>
      </c>
      <c r="E266" s="172" t="s">
        <v>549</v>
      </c>
      <c r="F266" s="173" t="s">
        <v>550</v>
      </c>
      <c r="G266" s="174" t="s">
        <v>144</v>
      </c>
      <c r="H266" s="175">
        <v>11.4</v>
      </c>
      <c r="I266" s="176"/>
      <c r="J266" s="177">
        <f>ROUND(I266*H266,2)</f>
        <v>0</v>
      </c>
      <c r="K266" s="173" t="s">
        <v>120</v>
      </c>
      <c r="L266" s="35"/>
      <c r="M266" s="178" t="s">
        <v>1</v>
      </c>
      <c r="N266" s="179" t="s">
        <v>42</v>
      </c>
      <c r="O266" s="57"/>
      <c r="P266" s="180">
        <f>O266*H266</f>
        <v>0</v>
      </c>
      <c r="Q266" s="180">
        <v>0</v>
      </c>
      <c r="R266" s="180">
        <f>Q266*H266</f>
        <v>0</v>
      </c>
      <c r="S266" s="180">
        <v>0</v>
      </c>
      <c r="T266" s="181">
        <f>S266*H266</f>
        <v>0</v>
      </c>
      <c r="AR266" s="14" t="s">
        <v>544</v>
      </c>
      <c r="AT266" s="14" t="s">
        <v>116</v>
      </c>
      <c r="AU266" s="14" t="s">
        <v>79</v>
      </c>
      <c r="AY266" s="14" t="s">
        <v>113</v>
      </c>
      <c r="BE266" s="182">
        <f>IF(N266="základní",J266,0)</f>
        <v>0</v>
      </c>
      <c r="BF266" s="182">
        <f>IF(N266="snížená",J266,0)</f>
        <v>0</v>
      </c>
      <c r="BG266" s="182">
        <f>IF(N266="zákl. přenesená",J266,0)</f>
        <v>0</v>
      </c>
      <c r="BH266" s="182">
        <f>IF(N266="sníž. přenesená",J266,0)</f>
        <v>0</v>
      </c>
      <c r="BI266" s="182">
        <f>IF(N266="nulová",J266,0)</f>
        <v>0</v>
      </c>
      <c r="BJ266" s="14" t="s">
        <v>79</v>
      </c>
      <c r="BK266" s="182">
        <f>ROUND(I266*H266,2)</f>
        <v>0</v>
      </c>
      <c r="BL266" s="14" t="s">
        <v>544</v>
      </c>
      <c r="BM266" s="14" t="s">
        <v>746</v>
      </c>
    </row>
    <row r="267" spans="2:65" s="1" customFormat="1" ht="58.5">
      <c r="B267" s="31"/>
      <c r="C267" s="32"/>
      <c r="D267" s="183" t="s">
        <v>123</v>
      </c>
      <c r="E267" s="32"/>
      <c r="F267" s="184" t="s">
        <v>552</v>
      </c>
      <c r="G267" s="32"/>
      <c r="H267" s="32"/>
      <c r="I267" s="100"/>
      <c r="J267" s="32"/>
      <c r="K267" s="32"/>
      <c r="L267" s="35"/>
      <c r="M267" s="185"/>
      <c r="N267" s="57"/>
      <c r="O267" s="57"/>
      <c r="P267" s="57"/>
      <c r="Q267" s="57"/>
      <c r="R267" s="57"/>
      <c r="S267" s="57"/>
      <c r="T267" s="58"/>
      <c r="AT267" s="14" t="s">
        <v>123</v>
      </c>
      <c r="AU267" s="14" t="s">
        <v>79</v>
      </c>
    </row>
    <row r="268" spans="2:65" s="11" customFormat="1" ht="11.25">
      <c r="B268" s="186"/>
      <c r="C268" s="187"/>
      <c r="D268" s="183" t="s">
        <v>125</v>
      </c>
      <c r="E268" s="188" t="s">
        <v>1</v>
      </c>
      <c r="F268" s="189" t="s">
        <v>553</v>
      </c>
      <c r="G268" s="187"/>
      <c r="H268" s="190">
        <v>11.4</v>
      </c>
      <c r="I268" s="191"/>
      <c r="J268" s="187"/>
      <c r="K268" s="187"/>
      <c r="L268" s="192"/>
      <c r="M268" s="193"/>
      <c r="N268" s="194"/>
      <c r="O268" s="194"/>
      <c r="P268" s="194"/>
      <c r="Q268" s="194"/>
      <c r="R268" s="194"/>
      <c r="S268" s="194"/>
      <c r="T268" s="195"/>
      <c r="AT268" s="196" t="s">
        <v>125</v>
      </c>
      <c r="AU268" s="196" t="s">
        <v>79</v>
      </c>
      <c r="AV268" s="11" t="s">
        <v>81</v>
      </c>
      <c r="AW268" s="11" t="s">
        <v>34</v>
      </c>
      <c r="AX268" s="11" t="s">
        <v>79</v>
      </c>
      <c r="AY268" s="196" t="s">
        <v>113</v>
      </c>
    </row>
    <row r="269" spans="2:65" s="1" customFormat="1" ht="22.5" customHeight="1">
      <c r="B269" s="31"/>
      <c r="C269" s="171" t="s">
        <v>488</v>
      </c>
      <c r="D269" s="171" t="s">
        <v>116</v>
      </c>
      <c r="E269" s="172" t="s">
        <v>555</v>
      </c>
      <c r="F269" s="173" t="s">
        <v>556</v>
      </c>
      <c r="G269" s="174" t="s">
        <v>144</v>
      </c>
      <c r="H269" s="175">
        <v>11.4</v>
      </c>
      <c r="I269" s="176"/>
      <c r="J269" s="177">
        <f>ROUND(I269*H269,2)</f>
        <v>0</v>
      </c>
      <c r="K269" s="173" t="s">
        <v>120</v>
      </c>
      <c r="L269" s="35"/>
      <c r="M269" s="178" t="s">
        <v>1</v>
      </c>
      <c r="N269" s="179" t="s">
        <v>42</v>
      </c>
      <c r="O269" s="57"/>
      <c r="P269" s="180">
        <f>O269*H269</f>
        <v>0</v>
      </c>
      <c r="Q269" s="180">
        <v>0</v>
      </c>
      <c r="R269" s="180">
        <f>Q269*H269</f>
        <v>0</v>
      </c>
      <c r="S269" s="180">
        <v>0</v>
      </c>
      <c r="T269" s="181">
        <f>S269*H269</f>
        <v>0</v>
      </c>
      <c r="AR269" s="14" t="s">
        <v>544</v>
      </c>
      <c r="AT269" s="14" t="s">
        <v>116</v>
      </c>
      <c r="AU269" s="14" t="s">
        <v>79</v>
      </c>
      <c r="AY269" s="14" t="s">
        <v>113</v>
      </c>
      <c r="BE269" s="182">
        <f>IF(N269="základní",J269,0)</f>
        <v>0</v>
      </c>
      <c r="BF269" s="182">
        <f>IF(N269="snížená",J269,0)</f>
        <v>0</v>
      </c>
      <c r="BG269" s="182">
        <f>IF(N269="zákl. přenesená",J269,0)</f>
        <v>0</v>
      </c>
      <c r="BH269" s="182">
        <f>IF(N269="sníž. přenesená",J269,0)</f>
        <v>0</v>
      </c>
      <c r="BI269" s="182">
        <f>IF(N269="nulová",J269,0)</f>
        <v>0</v>
      </c>
      <c r="BJ269" s="14" t="s">
        <v>79</v>
      </c>
      <c r="BK269" s="182">
        <f>ROUND(I269*H269,2)</f>
        <v>0</v>
      </c>
      <c r="BL269" s="14" t="s">
        <v>544</v>
      </c>
      <c r="BM269" s="14" t="s">
        <v>747</v>
      </c>
    </row>
    <row r="270" spans="2:65" s="1" customFormat="1" ht="58.5">
      <c r="B270" s="31"/>
      <c r="C270" s="32"/>
      <c r="D270" s="183" t="s">
        <v>123</v>
      </c>
      <c r="E270" s="32"/>
      <c r="F270" s="184" t="s">
        <v>558</v>
      </c>
      <c r="G270" s="32"/>
      <c r="H270" s="32"/>
      <c r="I270" s="100"/>
      <c r="J270" s="32"/>
      <c r="K270" s="32"/>
      <c r="L270" s="35"/>
      <c r="M270" s="185"/>
      <c r="N270" s="57"/>
      <c r="O270" s="57"/>
      <c r="P270" s="57"/>
      <c r="Q270" s="57"/>
      <c r="R270" s="57"/>
      <c r="S270" s="57"/>
      <c r="T270" s="58"/>
      <c r="AT270" s="14" t="s">
        <v>123</v>
      </c>
      <c r="AU270" s="14" t="s">
        <v>79</v>
      </c>
    </row>
    <row r="271" spans="2:65" s="11" customFormat="1" ht="11.25">
      <c r="B271" s="186"/>
      <c r="C271" s="187"/>
      <c r="D271" s="183" t="s">
        <v>125</v>
      </c>
      <c r="E271" s="188" t="s">
        <v>1</v>
      </c>
      <c r="F271" s="189" t="s">
        <v>553</v>
      </c>
      <c r="G271" s="187"/>
      <c r="H271" s="190">
        <v>11.4</v>
      </c>
      <c r="I271" s="191"/>
      <c r="J271" s="187"/>
      <c r="K271" s="187"/>
      <c r="L271" s="192"/>
      <c r="M271" s="193"/>
      <c r="N271" s="194"/>
      <c r="O271" s="194"/>
      <c r="P271" s="194"/>
      <c r="Q271" s="194"/>
      <c r="R271" s="194"/>
      <c r="S271" s="194"/>
      <c r="T271" s="195"/>
      <c r="AT271" s="196" t="s">
        <v>125</v>
      </c>
      <c r="AU271" s="196" t="s">
        <v>79</v>
      </c>
      <c r="AV271" s="11" t="s">
        <v>81</v>
      </c>
      <c r="AW271" s="11" t="s">
        <v>34</v>
      </c>
      <c r="AX271" s="11" t="s">
        <v>79</v>
      </c>
      <c r="AY271" s="196" t="s">
        <v>113</v>
      </c>
    </row>
    <row r="272" spans="2:65" s="1" customFormat="1" ht="22.5" customHeight="1">
      <c r="B272" s="31"/>
      <c r="C272" s="171" t="s">
        <v>493</v>
      </c>
      <c r="D272" s="171" t="s">
        <v>116</v>
      </c>
      <c r="E272" s="172" t="s">
        <v>566</v>
      </c>
      <c r="F272" s="173" t="s">
        <v>567</v>
      </c>
      <c r="G272" s="174" t="s">
        <v>144</v>
      </c>
      <c r="H272" s="175">
        <v>0.2</v>
      </c>
      <c r="I272" s="176"/>
      <c r="J272" s="177">
        <f>ROUND(I272*H272,2)</f>
        <v>0</v>
      </c>
      <c r="K272" s="173" t="s">
        <v>120</v>
      </c>
      <c r="L272" s="35"/>
      <c r="M272" s="178" t="s">
        <v>1</v>
      </c>
      <c r="N272" s="179" t="s">
        <v>42</v>
      </c>
      <c r="O272" s="57"/>
      <c r="P272" s="180">
        <f>O272*H272</f>
        <v>0</v>
      </c>
      <c r="Q272" s="180">
        <v>0</v>
      </c>
      <c r="R272" s="180">
        <f>Q272*H272</f>
        <v>0</v>
      </c>
      <c r="S272" s="180">
        <v>0</v>
      </c>
      <c r="T272" s="181">
        <f>S272*H272</f>
        <v>0</v>
      </c>
      <c r="AR272" s="14" t="s">
        <v>544</v>
      </c>
      <c r="AT272" s="14" t="s">
        <v>116</v>
      </c>
      <c r="AU272" s="14" t="s">
        <v>79</v>
      </c>
      <c r="AY272" s="14" t="s">
        <v>113</v>
      </c>
      <c r="BE272" s="182">
        <f>IF(N272="základní",J272,0)</f>
        <v>0</v>
      </c>
      <c r="BF272" s="182">
        <f>IF(N272="snížená",J272,0)</f>
        <v>0</v>
      </c>
      <c r="BG272" s="182">
        <f>IF(N272="zákl. přenesená",J272,0)</f>
        <v>0</v>
      </c>
      <c r="BH272" s="182">
        <f>IF(N272="sníž. přenesená",J272,0)</f>
        <v>0</v>
      </c>
      <c r="BI272" s="182">
        <f>IF(N272="nulová",J272,0)</f>
        <v>0</v>
      </c>
      <c r="BJ272" s="14" t="s">
        <v>79</v>
      </c>
      <c r="BK272" s="182">
        <f>ROUND(I272*H272,2)</f>
        <v>0</v>
      </c>
      <c r="BL272" s="14" t="s">
        <v>544</v>
      </c>
      <c r="BM272" s="14" t="s">
        <v>748</v>
      </c>
    </row>
    <row r="273" spans="2:65" s="1" customFormat="1" ht="29.25">
      <c r="B273" s="31"/>
      <c r="C273" s="32"/>
      <c r="D273" s="183" t="s">
        <v>123</v>
      </c>
      <c r="E273" s="32"/>
      <c r="F273" s="184" t="s">
        <v>569</v>
      </c>
      <c r="G273" s="32"/>
      <c r="H273" s="32"/>
      <c r="I273" s="100"/>
      <c r="J273" s="32"/>
      <c r="K273" s="32"/>
      <c r="L273" s="35"/>
      <c r="M273" s="185"/>
      <c r="N273" s="57"/>
      <c r="O273" s="57"/>
      <c r="P273" s="57"/>
      <c r="Q273" s="57"/>
      <c r="R273" s="57"/>
      <c r="S273" s="57"/>
      <c r="T273" s="58"/>
      <c r="AT273" s="14" t="s">
        <v>123</v>
      </c>
      <c r="AU273" s="14" t="s">
        <v>79</v>
      </c>
    </row>
    <row r="274" spans="2:65" s="1" customFormat="1" ht="22.5" customHeight="1">
      <c r="B274" s="31"/>
      <c r="C274" s="171" t="s">
        <v>498</v>
      </c>
      <c r="D274" s="171" t="s">
        <v>116</v>
      </c>
      <c r="E274" s="172" t="s">
        <v>571</v>
      </c>
      <c r="F274" s="173" t="s">
        <v>572</v>
      </c>
      <c r="G274" s="174" t="s">
        <v>144</v>
      </c>
      <c r="H274" s="175">
        <v>467.26100000000002</v>
      </c>
      <c r="I274" s="176"/>
      <c r="J274" s="177">
        <f>ROUND(I274*H274,2)</f>
        <v>0</v>
      </c>
      <c r="K274" s="173" t="s">
        <v>120</v>
      </c>
      <c r="L274" s="35"/>
      <c r="M274" s="178" t="s">
        <v>1</v>
      </c>
      <c r="N274" s="179" t="s">
        <v>42</v>
      </c>
      <c r="O274" s="57"/>
      <c r="P274" s="180">
        <f>O274*H274</f>
        <v>0</v>
      </c>
      <c r="Q274" s="180">
        <v>0</v>
      </c>
      <c r="R274" s="180">
        <f>Q274*H274</f>
        <v>0</v>
      </c>
      <c r="S274" s="180">
        <v>0</v>
      </c>
      <c r="T274" s="181">
        <f>S274*H274</f>
        <v>0</v>
      </c>
      <c r="AR274" s="14" t="s">
        <v>544</v>
      </c>
      <c r="AT274" s="14" t="s">
        <v>116</v>
      </c>
      <c r="AU274" s="14" t="s">
        <v>79</v>
      </c>
      <c r="AY274" s="14" t="s">
        <v>113</v>
      </c>
      <c r="BE274" s="182">
        <f>IF(N274="základní",J274,0)</f>
        <v>0</v>
      </c>
      <c r="BF274" s="182">
        <f>IF(N274="snížená",J274,0)</f>
        <v>0</v>
      </c>
      <c r="BG274" s="182">
        <f>IF(N274="zákl. přenesená",J274,0)</f>
        <v>0</v>
      </c>
      <c r="BH274" s="182">
        <f>IF(N274="sníž. přenesená",J274,0)</f>
        <v>0</v>
      </c>
      <c r="BI274" s="182">
        <f>IF(N274="nulová",J274,0)</f>
        <v>0</v>
      </c>
      <c r="BJ274" s="14" t="s">
        <v>79</v>
      </c>
      <c r="BK274" s="182">
        <f>ROUND(I274*H274,2)</f>
        <v>0</v>
      </c>
      <c r="BL274" s="14" t="s">
        <v>544</v>
      </c>
      <c r="BM274" s="14" t="s">
        <v>749</v>
      </c>
    </row>
    <row r="275" spans="2:65" s="1" customFormat="1" ht="29.25">
      <c r="B275" s="31"/>
      <c r="C275" s="32"/>
      <c r="D275" s="183" t="s">
        <v>123</v>
      </c>
      <c r="E275" s="32"/>
      <c r="F275" s="184" t="s">
        <v>574</v>
      </c>
      <c r="G275" s="32"/>
      <c r="H275" s="32"/>
      <c r="I275" s="100"/>
      <c r="J275" s="32"/>
      <c r="K275" s="32"/>
      <c r="L275" s="35"/>
      <c r="M275" s="185"/>
      <c r="N275" s="57"/>
      <c r="O275" s="57"/>
      <c r="P275" s="57"/>
      <c r="Q275" s="57"/>
      <c r="R275" s="57"/>
      <c r="S275" s="57"/>
      <c r="T275" s="58"/>
      <c r="AT275" s="14" t="s">
        <v>123</v>
      </c>
      <c r="AU275" s="14" t="s">
        <v>79</v>
      </c>
    </row>
    <row r="276" spans="2:65" s="11" customFormat="1" ht="11.25">
      <c r="B276" s="186"/>
      <c r="C276" s="187"/>
      <c r="D276" s="183" t="s">
        <v>125</v>
      </c>
      <c r="E276" s="188" t="s">
        <v>1</v>
      </c>
      <c r="F276" s="189" t="s">
        <v>750</v>
      </c>
      <c r="G276" s="187"/>
      <c r="H276" s="190">
        <v>398.40100000000001</v>
      </c>
      <c r="I276" s="191"/>
      <c r="J276" s="187"/>
      <c r="K276" s="187"/>
      <c r="L276" s="192"/>
      <c r="M276" s="193"/>
      <c r="N276" s="194"/>
      <c r="O276" s="194"/>
      <c r="P276" s="194"/>
      <c r="Q276" s="194"/>
      <c r="R276" s="194"/>
      <c r="S276" s="194"/>
      <c r="T276" s="195"/>
      <c r="AT276" s="196" t="s">
        <v>125</v>
      </c>
      <c r="AU276" s="196" t="s">
        <v>79</v>
      </c>
      <c r="AV276" s="11" t="s">
        <v>81</v>
      </c>
      <c r="AW276" s="11" t="s">
        <v>34</v>
      </c>
      <c r="AX276" s="11" t="s">
        <v>71</v>
      </c>
      <c r="AY276" s="196" t="s">
        <v>113</v>
      </c>
    </row>
    <row r="277" spans="2:65" s="11" customFormat="1" ht="11.25">
      <c r="B277" s="186"/>
      <c r="C277" s="187"/>
      <c r="D277" s="183" t="s">
        <v>125</v>
      </c>
      <c r="E277" s="188" t="s">
        <v>1</v>
      </c>
      <c r="F277" s="189" t="s">
        <v>751</v>
      </c>
      <c r="G277" s="187"/>
      <c r="H277" s="190">
        <v>13.2</v>
      </c>
      <c r="I277" s="191"/>
      <c r="J277" s="187"/>
      <c r="K277" s="187"/>
      <c r="L277" s="192"/>
      <c r="M277" s="193"/>
      <c r="N277" s="194"/>
      <c r="O277" s="194"/>
      <c r="P277" s="194"/>
      <c r="Q277" s="194"/>
      <c r="R277" s="194"/>
      <c r="S277" s="194"/>
      <c r="T277" s="195"/>
      <c r="AT277" s="196" t="s">
        <v>125</v>
      </c>
      <c r="AU277" s="196" t="s">
        <v>79</v>
      </c>
      <c r="AV277" s="11" t="s">
        <v>81</v>
      </c>
      <c r="AW277" s="11" t="s">
        <v>34</v>
      </c>
      <c r="AX277" s="11" t="s">
        <v>71</v>
      </c>
      <c r="AY277" s="196" t="s">
        <v>113</v>
      </c>
    </row>
    <row r="278" spans="2:65" s="11" customFormat="1" ht="11.25">
      <c r="B278" s="186"/>
      <c r="C278" s="187"/>
      <c r="D278" s="183" t="s">
        <v>125</v>
      </c>
      <c r="E278" s="188" t="s">
        <v>1</v>
      </c>
      <c r="F278" s="189" t="s">
        <v>752</v>
      </c>
      <c r="G278" s="187"/>
      <c r="H278" s="190">
        <v>55.66</v>
      </c>
      <c r="I278" s="191"/>
      <c r="J278" s="187"/>
      <c r="K278" s="187"/>
      <c r="L278" s="192"/>
      <c r="M278" s="193"/>
      <c r="N278" s="194"/>
      <c r="O278" s="194"/>
      <c r="P278" s="194"/>
      <c r="Q278" s="194"/>
      <c r="R278" s="194"/>
      <c r="S278" s="194"/>
      <c r="T278" s="195"/>
      <c r="AT278" s="196" t="s">
        <v>125</v>
      </c>
      <c r="AU278" s="196" t="s">
        <v>79</v>
      </c>
      <c r="AV278" s="11" t="s">
        <v>81</v>
      </c>
      <c r="AW278" s="11" t="s">
        <v>34</v>
      </c>
      <c r="AX278" s="11" t="s">
        <v>71</v>
      </c>
      <c r="AY278" s="196" t="s">
        <v>113</v>
      </c>
    </row>
    <row r="279" spans="2:65" s="12" customFormat="1" ht="11.25">
      <c r="B279" s="197"/>
      <c r="C279" s="198"/>
      <c r="D279" s="183" t="s">
        <v>125</v>
      </c>
      <c r="E279" s="199" t="s">
        <v>1</v>
      </c>
      <c r="F279" s="200" t="s">
        <v>149</v>
      </c>
      <c r="G279" s="198"/>
      <c r="H279" s="201">
        <v>467.26099999999997</v>
      </c>
      <c r="I279" s="202"/>
      <c r="J279" s="198"/>
      <c r="K279" s="198"/>
      <c r="L279" s="203"/>
      <c r="M279" s="204"/>
      <c r="N279" s="205"/>
      <c r="O279" s="205"/>
      <c r="P279" s="205"/>
      <c r="Q279" s="205"/>
      <c r="R279" s="205"/>
      <c r="S279" s="205"/>
      <c r="T279" s="206"/>
      <c r="AT279" s="207" t="s">
        <v>125</v>
      </c>
      <c r="AU279" s="207" t="s">
        <v>79</v>
      </c>
      <c r="AV279" s="12" t="s">
        <v>121</v>
      </c>
      <c r="AW279" s="12" t="s">
        <v>34</v>
      </c>
      <c r="AX279" s="12" t="s">
        <v>79</v>
      </c>
      <c r="AY279" s="207" t="s">
        <v>113</v>
      </c>
    </row>
    <row r="280" spans="2:65" s="1" customFormat="1" ht="22.5" customHeight="1">
      <c r="B280" s="31"/>
      <c r="C280" s="171" t="s">
        <v>503</v>
      </c>
      <c r="D280" s="171" t="s">
        <v>116</v>
      </c>
      <c r="E280" s="172" t="s">
        <v>753</v>
      </c>
      <c r="F280" s="173" t="s">
        <v>754</v>
      </c>
      <c r="G280" s="174" t="s">
        <v>144</v>
      </c>
      <c r="H280" s="175">
        <v>467.46100000000001</v>
      </c>
      <c r="I280" s="176"/>
      <c r="J280" s="177">
        <f>ROUND(I280*H280,2)</f>
        <v>0</v>
      </c>
      <c r="K280" s="173" t="s">
        <v>120</v>
      </c>
      <c r="L280" s="35"/>
      <c r="M280" s="178" t="s">
        <v>1</v>
      </c>
      <c r="N280" s="179" t="s">
        <v>42</v>
      </c>
      <c r="O280" s="57"/>
      <c r="P280" s="180">
        <f>O280*H280</f>
        <v>0</v>
      </c>
      <c r="Q280" s="180">
        <v>0</v>
      </c>
      <c r="R280" s="180">
        <f>Q280*H280</f>
        <v>0</v>
      </c>
      <c r="S280" s="180">
        <v>0</v>
      </c>
      <c r="T280" s="181">
        <f>S280*H280</f>
        <v>0</v>
      </c>
      <c r="AR280" s="14" t="s">
        <v>544</v>
      </c>
      <c r="AT280" s="14" t="s">
        <v>116</v>
      </c>
      <c r="AU280" s="14" t="s">
        <v>79</v>
      </c>
      <c r="AY280" s="14" t="s">
        <v>113</v>
      </c>
      <c r="BE280" s="182">
        <f>IF(N280="základní",J280,0)</f>
        <v>0</v>
      </c>
      <c r="BF280" s="182">
        <f>IF(N280="snížená",J280,0)</f>
        <v>0</v>
      </c>
      <c r="BG280" s="182">
        <f>IF(N280="zákl. přenesená",J280,0)</f>
        <v>0</v>
      </c>
      <c r="BH280" s="182">
        <f>IF(N280="sníž. přenesená",J280,0)</f>
        <v>0</v>
      </c>
      <c r="BI280" s="182">
        <f>IF(N280="nulová",J280,0)</f>
        <v>0</v>
      </c>
      <c r="BJ280" s="14" t="s">
        <v>79</v>
      </c>
      <c r="BK280" s="182">
        <f>ROUND(I280*H280,2)</f>
        <v>0</v>
      </c>
      <c r="BL280" s="14" t="s">
        <v>544</v>
      </c>
      <c r="BM280" s="14" t="s">
        <v>755</v>
      </c>
    </row>
    <row r="281" spans="2:65" s="1" customFormat="1" ht="58.5">
      <c r="B281" s="31"/>
      <c r="C281" s="32"/>
      <c r="D281" s="183" t="s">
        <v>123</v>
      </c>
      <c r="E281" s="32"/>
      <c r="F281" s="184" t="s">
        <v>756</v>
      </c>
      <c r="G281" s="32"/>
      <c r="H281" s="32"/>
      <c r="I281" s="100"/>
      <c r="J281" s="32"/>
      <c r="K281" s="32"/>
      <c r="L281" s="35"/>
      <c r="M281" s="185"/>
      <c r="N281" s="57"/>
      <c r="O281" s="57"/>
      <c r="P281" s="57"/>
      <c r="Q281" s="57"/>
      <c r="R281" s="57"/>
      <c r="S281" s="57"/>
      <c r="T281" s="58"/>
      <c r="AT281" s="14" t="s">
        <v>123</v>
      </c>
      <c r="AU281" s="14" t="s">
        <v>79</v>
      </c>
    </row>
    <row r="282" spans="2:65" s="11" customFormat="1" ht="11.25">
      <c r="B282" s="186"/>
      <c r="C282" s="187"/>
      <c r="D282" s="183" t="s">
        <v>125</v>
      </c>
      <c r="E282" s="188" t="s">
        <v>1</v>
      </c>
      <c r="F282" s="189" t="s">
        <v>757</v>
      </c>
      <c r="G282" s="187"/>
      <c r="H282" s="190">
        <v>467.46100000000001</v>
      </c>
      <c r="I282" s="191"/>
      <c r="J282" s="187"/>
      <c r="K282" s="187"/>
      <c r="L282" s="192"/>
      <c r="M282" s="193"/>
      <c r="N282" s="194"/>
      <c r="O282" s="194"/>
      <c r="P282" s="194"/>
      <c r="Q282" s="194"/>
      <c r="R282" s="194"/>
      <c r="S282" s="194"/>
      <c r="T282" s="195"/>
      <c r="AT282" s="196" t="s">
        <v>125</v>
      </c>
      <c r="AU282" s="196" t="s">
        <v>79</v>
      </c>
      <c r="AV282" s="11" t="s">
        <v>81</v>
      </c>
      <c r="AW282" s="11" t="s">
        <v>34</v>
      </c>
      <c r="AX282" s="11" t="s">
        <v>79</v>
      </c>
      <c r="AY282" s="196" t="s">
        <v>113</v>
      </c>
    </row>
    <row r="283" spans="2:65" s="1" customFormat="1" ht="22.5" customHeight="1">
      <c r="B283" s="31"/>
      <c r="C283" s="171" t="s">
        <v>508</v>
      </c>
      <c r="D283" s="171" t="s">
        <v>116</v>
      </c>
      <c r="E283" s="172" t="s">
        <v>585</v>
      </c>
      <c r="F283" s="173" t="s">
        <v>586</v>
      </c>
      <c r="G283" s="174" t="s">
        <v>144</v>
      </c>
      <c r="H283" s="175">
        <v>9.8780000000000001</v>
      </c>
      <c r="I283" s="176"/>
      <c r="J283" s="177">
        <f>ROUND(I283*H283,2)</f>
        <v>0</v>
      </c>
      <c r="K283" s="173" t="s">
        <v>120</v>
      </c>
      <c r="L283" s="35"/>
      <c r="M283" s="178" t="s">
        <v>1</v>
      </c>
      <c r="N283" s="179" t="s">
        <v>42</v>
      </c>
      <c r="O283" s="57"/>
      <c r="P283" s="180">
        <f>O283*H283</f>
        <v>0</v>
      </c>
      <c r="Q283" s="180">
        <v>0</v>
      </c>
      <c r="R283" s="180">
        <f>Q283*H283</f>
        <v>0</v>
      </c>
      <c r="S283" s="180">
        <v>0</v>
      </c>
      <c r="T283" s="181">
        <f>S283*H283</f>
        <v>0</v>
      </c>
      <c r="AR283" s="14" t="s">
        <v>544</v>
      </c>
      <c r="AT283" s="14" t="s">
        <v>116</v>
      </c>
      <c r="AU283" s="14" t="s">
        <v>79</v>
      </c>
      <c r="AY283" s="14" t="s">
        <v>113</v>
      </c>
      <c r="BE283" s="182">
        <f>IF(N283="základní",J283,0)</f>
        <v>0</v>
      </c>
      <c r="BF283" s="182">
        <f>IF(N283="snížená",J283,0)</f>
        <v>0</v>
      </c>
      <c r="BG283" s="182">
        <f>IF(N283="zákl. přenesená",J283,0)</f>
        <v>0</v>
      </c>
      <c r="BH283" s="182">
        <f>IF(N283="sníž. přenesená",J283,0)</f>
        <v>0</v>
      </c>
      <c r="BI283" s="182">
        <f>IF(N283="nulová",J283,0)</f>
        <v>0</v>
      </c>
      <c r="BJ283" s="14" t="s">
        <v>79</v>
      </c>
      <c r="BK283" s="182">
        <f>ROUND(I283*H283,2)</f>
        <v>0</v>
      </c>
      <c r="BL283" s="14" t="s">
        <v>544</v>
      </c>
      <c r="BM283" s="14" t="s">
        <v>758</v>
      </c>
    </row>
    <row r="284" spans="2:65" s="1" customFormat="1" ht="58.5">
      <c r="B284" s="31"/>
      <c r="C284" s="32"/>
      <c r="D284" s="183" t="s">
        <v>123</v>
      </c>
      <c r="E284" s="32"/>
      <c r="F284" s="184" t="s">
        <v>588</v>
      </c>
      <c r="G284" s="32"/>
      <c r="H284" s="32"/>
      <c r="I284" s="100"/>
      <c r="J284" s="32"/>
      <c r="K284" s="32"/>
      <c r="L284" s="35"/>
      <c r="M284" s="185"/>
      <c r="N284" s="57"/>
      <c r="O284" s="57"/>
      <c r="P284" s="57"/>
      <c r="Q284" s="57"/>
      <c r="R284" s="57"/>
      <c r="S284" s="57"/>
      <c r="T284" s="58"/>
      <c r="AT284" s="14" t="s">
        <v>123</v>
      </c>
      <c r="AU284" s="14" t="s">
        <v>79</v>
      </c>
    </row>
    <row r="285" spans="2:65" s="11" customFormat="1" ht="11.25">
      <c r="B285" s="186"/>
      <c r="C285" s="187"/>
      <c r="D285" s="183" t="s">
        <v>125</v>
      </c>
      <c r="E285" s="188" t="s">
        <v>1</v>
      </c>
      <c r="F285" s="189" t="s">
        <v>759</v>
      </c>
      <c r="G285" s="187"/>
      <c r="H285" s="190">
        <v>9.8780000000000001</v>
      </c>
      <c r="I285" s="191"/>
      <c r="J285" s="187"/>
      <c r="K285" s="187"/>
      <c r="L285" s="192"/>
      <c r="M285" s="193"/>
      <c r="N285" s="194"/>
      <c r="O285" s="194"/>
      <c r="P285" s="194"/>
      <c r="Q285" s="194"/>
      <c r="R285" s="194"/>
      <c r="S285" s="194"/>
      <c r="T285" s="195"/>
      <c r="AT285" s="196" t="s">
        <v>125</v>
      </c>
      <c r="AU285" s="196" t="s">
        <v>79</v>
      </c>
      <c r="AV285" s="11" t="s">
        <v>81</v>
      </c>
      <c r="AW285" s="11" t="s">
        <v>34</v>
      </c>
      <c r="AX285" s="11" t="s">
        <v>79</v>
      </c>
      <c r="AY285" s="196" t="s">
        <v>113</v>
      </c>
    </row>
    <row r="286" spans="2:65" s="1" customFormat="1" ht="22.5" customHeight="1">
      <c r="B286" s="31"/>
      <c r="C286" s="171" t="s">
        <v>512</v>
      </c>
      <c r="D286" s="171" t="s">
        <v>116</v>
      </c>
      <c r="E286" s="172" t="s">
        <v>591</v>
      </c>
      <c r="F286" s="173" t="s">
        <v>592</v>
      </c>
      <c r="G286" s="174" t="s">
        <v>144</v>
      </c>
      <c r="H286" s="175">
        <v>501.37</v>
      </c>
      <c r="I286" s="176"/>
      <c r="J286" s="177">
        <f>ROUND(I286*H286,2)</f>
        <v>0</v>
      </c>
      <c r="K286" s="173" t="s">
        <v>120</v>
      </c>
      <c r="L286" s="35"/>
      <c r="M286" s="178" t="s">
        <v>1</v>
      </c>
      <c r="N286" s="179" t="s">
        <v>42</v>
      </c>
      <c r="O286" s="57"/>
      <c r="P286" s="180">
        <f>O286*H286</f>
        <v>0</v>
      </c>
      <c r="Q286" s="180">
        <v>0</v>
      </c>
      <c r="R286" s="180">
        <f>Q286*H286</f>
        <v>0</v>
      </c>
      <c r="S286" s="180">
        <v>0</v>
      </c>
      <c r="T286" s="181">
        <f>S286*H286</f>
        <v>0</v>
      </c>
      <c r="AR286" s="14" t="s">
        <v>544</v>
      </c>
      <c r="AT286" s="14" t="s">
        <v>116</v>
      </c>
      <c r="AU286" s="14" t="s">
        <v>79</v>
      </c>
      <c r="AY286" s="14" t="s">
        <v>113</v>
      </c>
      <c r="BE286" s="182">
        <f>IF(N286="základní",J286,0)</f>
        <v>0</v>
      </c>
      <c r="BF286" s="182">
        <f>IF(N286="snížená",J286,0)</f>
        <v>0</v>
      </c>
      <c r="BG286" s="182">
        <f>IF(N286="zákl. přenesená",J286,0)</f>
        <v>0</v>
      </c>
      <c r="BH286" s="182">
        <f>IF(N286="sníž. přenesená",J286,0)</f>
        <v>0</v>
      </c>
      <c r="BI286" s="182">
        <f>IF(N286="nulová",J286,0)</f>
        <v>0</v>
      </c>
      <c r="BJ286" s="14" t="s">
        <v>79</v>
      </c>
      <c r="BK286" s="182">
        <f>ROUND(I286*H286,2)</f>
        <v>0</v>
      </c>
      <c r="BL286" s="14" t="s">
        <v>544</v>
      </c>
      <c r="BM286" s="14" t="s">
        <v>760</v>
      </c>
    </row>
    <row r="287" spans="2:65" s="1" customFormat="1" ht="58.5">
      <c r="B287" s="31"/>
      <c r="C287" s="32"/>
      <c r="D287" s="183" t="s">
        <v>123</v>
      </c>
      <c r="E287" s="32"/>
      <c r="F287" s="184" t="s">
        <v>594</v>
      </c>
      <c r="G287" s="32"/>
      <c r="H287" s="32"/>
      <c r="I287" s="100"/>
      <c r="J287" s="32"/>
      <c r="K287" s="32"/>
      <c r="L287" s="35"/>
      <c r="M287" s="185"/>
      <c r="N287" s="57"/>
      <c r="O287" s="57"/>
      <c r="P287" s="57"/>
      <c r="Q287" s="57"/>
      <c r="R287" s="57"/>
      <c r="S287" s="57"/>
      <c r="T287" s="58"/>
      <c r="AT287" s="14" t="s">
        <v>123</v>
      </c>
      <c r="AU287" s="14" t="s">
        <v>79</v>
      </c>
    </row>
    <row r="288" spans="2:65" s="11" customFormat="1" ht="11.25">
      <c r="B288" s="186"/>
      <c r="C288" s="187"/>
      <c r="D288" s="183" t="s">
        <v>125</v>
      </c>
      <c r="E288" s="188" t="s">
        <v>1</v>
      </c>
      <c r="F288" s="189" t="s">
        <v>761</v>
      </c>
      <c r="G288" s="187"/>
      <c r="H288" s="190">
        <v>501.37</v>
      </c>
      <c r="I288" s="191"/>
      <c r="J288" s="187"/>
      <c r="K288" s="187"/>
      <c r="L288" s="192"/>
      <c r="M288" s="193"/>
      <c r="N288" s="194"/>
      <c r="O288" s="194"/>
      <c r="P288" s="194"/>
      <c r="Q288" s="194"/>
      <c r="R288" s="194"/>
      <c r="S288" s="194"/>
      <c r="T288" s="195"/>
      <c r="AT288" s="196" t="s">
        <v>125</v>
      </c>
      <c r="AU288" s="196" t="s">
        <v>79</v>
      </c>
      <c r="AV288" s="11" t="s">
        <v>81</v>
      </c>
      <c r="AW288" s="11" t="s">
        <v>34</v>
      </c>
      <c r="AX288" s="11" t="s">
        <v>79</v>
      </c>
      <c r="AY288" s="196" t="s">
        <v>113</v>
      </c>
    </row>
    <row r="289" spans="2:65" s="1" customFormat="1" ht="22.5" customHeight="1">
      <c r="B289" s="31"/>
      <c r="C289" s="171" t="s">
        <v>515</v>
      </c>
      <c r="D289" s="171" t="s">
        <v>116</v>
      </c>
      <c r="E289" s="172" t="s">
        <v>585</v>
      </c>
      <c r="F289" s="173" t="s">
        <v>586</v>
      </c>
      <c r="G289" s="174" t="s">
        <v>144</v>
      </c>
      <c r="H289" s="175">
        <v>22.268000000000001</v>
      </c>
      <c r="I289" s="176"/>
      <c r="J289" s="177">
        <f>ROUND(I289*H289,2)</f>
        <v>0</v>
      </c>
      <c r="K289" s="173" t="s">
        <v>120</v>
      </c>
      <c r="L289" s="35"/>
      <c r="M289" s="178" t="s">
        <v>1</v>
      </c>
      <c r="N289" s="179" t="s">
        <v>42</v>
      </c>
      <c r="O289" s="57"/>
      <c r="P289" s="180">
        <f>O289*H289</f>
        <v>0</v>
      </c>
      <c r="Q289" s="180">
        <v>0</v>
      </c>
      <c r="R289" s="180">
        <f>Q289*H289</f>
        <v>0</v>
      </c>
      <c r="S289" s="180">
        <v>0</v>
      </c>
      <c r="T289" s="181">
        <f>S289*H289</f>
        <v>0</v>
      </c>
      <c r="AR289" s="14" t="s">
        <v>544</v>
      </c>
      <c r="AT289" s="14" t="s">
        <v>116</v>
      </c>
      <c r="AU289" s="14" t="s">
        <v>79</v>
      </c>
      <c r="AY289" s="14" t="s">
        <v>113</v>
      </c>
      <c r="BE289" s="182">
        <f>IF(N289="základní",J289,0)</f>
        <v>0</v>
      </c>
      <c r="BF289" s="182">
        <f>IF(N289="snížená",J289,0)</f>
        <v>0</v>
      </c>
      <c r="BG289" s="182">
        <f>IF(N289="zákl. přenesená",J289,0)</f>
        <v>0</v>
      </c>
      <c r="BH289" s="182">
        <f>IF(N289="sníž. přenesená",J289,0)</f>
        <v>0</v>
      </c>
      <c r="BI289" s="182">
        <f>IF(N289="nulová",J289,0)</f>
        <v>0</v>
      </c>
      <c r="BJ289" s="14" t="s">
        <v>79</v>
      </c>
      <c r="BK289" s="182">
        <f>ROUND(I289*H289,2)</f>
        <v>0</v>
      </c>
      <c r="BL289" s="14" t="s">
        <v>544</v>
      </c>
      <c r="BM289" s="14" t="s">
        <v>762</v>
      </c>
    </row>
    <row r="290" spans="2:65" s="1" customFormat="1" ht="58.5">
      <c r="B290" s="31"/>
      <c r="C290" s="32"/>
      <c r="D290" s="183" t="s">
        <v>123</v>
      </c>
      <c r="E290" s="32"/>
      <c r="F290" s="184" t="s">
        <v>588</v>
      </c>
      <c r="G290" s="32"/>
      <c r="H290" s="32"/>
      <c r="I290" s="100"/>
      <c r="J290" s="32"/>
      <c r="K290" s="32"/>
      <c r="L290" s="35"/>
      <c r="M290" s="185"/>
      <c r="N290" s="57"/>
      <c r="O290" s="57"/>
      <c r="P290" s="57"/>
      <c r="Q290" s="57"/>
      <c r="R290" s="57"/>
      <c r="S290" s="57"/>
      <c r="T290" s="58"/>
      <c r="AT290" s="14" t="s">
        <v>123</v>
      </c>
      <c r="AU290" s="14" t="s">
        <v>79</v>
      </c>
    </row>
    <row r="291" spans="2:65" s="11" customFormat="1" ht="11.25">
      <c r="B291" s="186"/>
      <c r="C291" s="187"/>
      <c r="D291" s="183" t="s">
        <v>125</v>
      </c>
      <c r="E291" s="188" t="s">
        <v>1</v>
      </c>
      <c r="F291" s="189" t="s">
        <v>763</v>
      </c>
      <c r="G291" s="187"/>
      <c r="H291" s="190">
        <v>22.268000000000001</v>
      </c>
      <c r="I291" s="191"/>
      <c r="J291" s="187"/>
      <c r="K291" s="187"/>
      <c r="L291" s="192"/>
      <c r="M291" s="193"/>
      <c r="N291" s="194"/>
      <c r="O291" s="194"/>
      <c r="P291" s="194"/>
      <c r="Q291" s="194"/>
      <c r="R291" s="194"/>
      <c r="S291" s="194"/>
      <c r="T291" s="195"/>
      <c r="AT291" s="196" t="s">
        <v>125</v>
      </c>
      <c r="AU291" s="196" t="s">
        <v>79</v>
      </c>
      <c r="AV291" s="11" t="s">
        <v>81</v>
      </c>
      <c r="AW291" s="11" t="s">
        <v>34</v>
      </c>
      <c r="AX291" s="11" t="s">
        <v>79</v>
      </c>
      <c r="AY291" s="196" t="s">
        <v>113</v>
      </c>
    </row>
    <row r="292" spans="2:65" s="1" customFormat="1" ht="22.5" customHeight="1">
      <c r="B292" s="31"/>
      <c r="C292" s="171" t="s">
        <v>519</v>
      </c>
      <c r="D292" s="171" t="s">
        <v>116</v>
      </c>
      <c r="E292" s="172" t="s">
        <v>600</v>
      </c>
      <c r="F292" s="173" t="s">
        <v>601</v>
      </c>
      <c r="G292" s="174" t="s">
        <v>144</v>
      </c>
      <c r="H292" s="175">
        <v>5.0389999999999997</v>
      </c>
      <c r="I292" s="176"/>
      <c r="J292" s="177">
        <f>ROUND(I292*H292,2)</f>
        <v>0</v>
      </c>
      <c r="K292" s="173" t="s">
        <v>120</v>
      </c>
      <c r="L292" s="35"/>
      <c r="M292" s="178" t="s">
        <v>1</v>
      </c>
      <c r="N292" s="179" t="s">
        <v>42</v>
      </c>
      <c r="O292" s="57"/>
      <c r="P292" s="180">
        <f>O292*H292</f>
        <v>0</v>
      </c>
      <c r="Q292" s="180">
        <v>0</v>
      </c>
      <c r="R292" s="180">
        <f>Q292*H292</f>
        <v>0</v>
      </c>
      <c r="S292" s="180">
        <v>0</v>
      </c>
      <c r="T292" s="181">
        <f>S292*H292</f>
        <v>0</v>
      </c>
      <c r="AR292" s="14" t="s">
        <v>544</v>
      </c>
      <c r="AT292" s="14" t="s">
        <v>116</v>
      </c>
      <c r="AU292" s="14" t="s">
        <v>79</v>
      </c>
      <c r="AY292" s="14" t="s">
        <v>113</v>
      </c>
      <c r="BE292" s="182">
        <f>IF(N292="základní",J292,0)</f>
        <v>0</v>
      </c>
      <c r="BF292" s="182">
        <f>IF(N292="snížená",J292,0)</f>
        <v>0</v>
      </c>
      <c r="BG292" s="182">
        <f>IF(N292="zákl. přenesená",J292,0)</f>
        <v>0</v>
      </c>
      <c r="BH292" s="182">
        <f>IF(N292="sníž. přenesená",J292,0)</f>
        <v>0</v>
      </c>
      <c r="BI292" s="182">
        <f>IF(N292="nulová",J292,0)</f>
        <v>0</v>
      </c>
      <c r="BJ292" s="14" t="s">
        <v>79</v>
      </c>
      <c r="BK292" s="182">
        <f>ROUND(I292*H292,2)</f>
        <v>0</v>
      </c>
      <c r="BL292" s="14" t="s">
        <v>544</v>
      </c>
      <c r="BM292" s="14" t="s">
        <v>764</v>
      </c>
    </row>
    <row r="293" spans="2:65" s="1" customFormat="1" ht="58.5">
      <c r="B293" s="31"/>
      <c r="C293" s="32"/>
      <c r="D293" s="183" t="s">
        <v>123</v>
      </c>
      <c r="E293" s="32"/>
      <c r="F293" s="184" t="s">
        <v>603</v>
      </c>
      <c r="G293" s="32"/>
      <c r="H293" s="32"/>
      <c r="I293" s="100"/>
      <c r="J293" s="32"/>
      <c r="K293" s="32"/>
      <c r="L293" s="35"/>
      <c r="M293" s="185"/>
      <c r="N293" s="57"/>
      <c r="O293" s="57"/>
      <c r="P293" s="57"/>
      <c r="Q293" s="57"/>
      <c r="R293" s="57"/>
      <c r="S293" s="57"/>
      <c r="T293" s="58"/>
      <c r="AT293" s="14" t="s">
        <v>123</v>
      </c>
      <c r="AU293" s="14" t="s">
        <v>79</v>
      </c>
    </row>
    <row r="294" spans="2:65" s="11" customFormat="1" ht="11.25">
      <c r="B294" s="186"/>
      <c r="C294" s="187"/>
      <c r="D294" s="183" t="s">
        <v>125</v>
      </c>
      <c r="E294" s="188" t="s">
        <v>1</v>
      </c>
      <c r="F294" s="189" t="s">
        <v>765</v>
      </c>
      <c r="G294" s="187"/>
      <c r="H294" s="190">
        <v>5.0389999999999997</v>
      </c>
      <c r="I294" s="191"/>
      <c r="J294" s="187"/>
      <c r="K294" s="187"/>
      <c r="L294" s="192"/>
      <c r="M294" s="193"/>
      <c r="N294" s="194"/>
      <c r="O294" s="194"/>
      <c r="P294" s="194"/>
      <c r="Q294" s="194"/>
      <c r="R294" s="194"/>
      <c r="S294" s="194"/>
      <c r="T294" s="195"/>
      <c r="AT294" s="196" t="s">
        <v>125</v>
      </c>
      <c r="AU294" s="196" t="s">
        <v>79</v>
      </c>
      <c r="AV294" s="11" t="s">
        <v>81</v>
      </c>
      <c r="AW294" s="11" t="s">
        <v>34</v>
      </c>
      <c r="AX294" s="11" t="s">
        <v>79</v>
      </c>
      <c r="AY294" s="196" t="s">
        <v>113</v>
      </c>
    </row>
    <row r="295" spans="2:65" s="1" customFormat="1" ht="22.5" customHeight="1">
      <c r="B295" s="31"/>
      <c r="C295" s="171" t="s">
        <v>523</v>
      </c>
      <c r="D295" s="171" t="s">
        <v>116</v>
      </c>
      <c r="E295" s="172" t="s">
        <v>606</v>
      </c>
      <c r="F295" s="173" t="s">
        <v>607</v>
      </c>
      <c r="G295" s="174" t="s">
        <v>144</v>
      </c>
      <c r="H295" s="175">
        <v>5.532</v>
      </c>
      <c r="I295" s="176"/>
      <c r="J295" s="177">
        <f>ROUND(I295*H295,2)</f>
        <v>0</v>
      </c>
      <c r="K295" s="173" t="s">
        <v>120</v>
      </c>
      <c r="L295" s="35"/>
      <c r="M295" s="178" t="s">
        <v>1</v>
      </c>
      <c r="N295" s="179" t="s">
        <v>42</v>
      </c>
      <c r="O295" s="57"/>
      <c r="P295" s="180">
        <f>O295*H295</f>
        <v>0</v>
      </c>
      <c r="Q295" s="180">
        <v>0</v>
      </c>
      <c r="R295" s="180">
        <f>Q295*H295</f>
        <v>0</v>
      </c>
      <c r="S295" s="180">
        <v>0</v>
      </c>
      <c r="T295" s="181">
        <f>S295*H295</f>
        <v>0</v>
      </c>
      <c r="AR295" s="14" t="s">
        <v>544</v>
      </c>
      <c r="AT295" s="14" t="s">
        <v>116</v>
      </c>
      <c r="AU295" s="14" t="s">
        <v>79</v>
      </c>
      <c r="AY295" s="14" t="s">
        <v>113</v>
      </c>
      <c r="BE295" s="182">
        <f>IF(N295="základní",J295,0)</f>
        <v>0</v>
      </c>
      <c r="BF295" s="182">
        <f>IF(N295="snížená",J295,0)</f>
        <v>0</v>
      </c>
      <c r="BG295" s="182">
        <f>IF(N295="zákl. přenesená",J295,0)</f>
        <v>0</v>
      </c>
      <c r="BH295" s="182">
        <f>IF(N295="sníž. přenesená",J295,0)</f>
        <v>0</v>
      </c>
      <c r="BI295" s="182">
        <f>IF(N295="nulová",J295,0)</f>
        <v>0</v>
      </c>
      <c r="BJ295" s="14" t="s">
        <v>79</v>
      </c>
      <c r="BK295" s="182">
        <f>ROUND(I295*H295,2)</f>
        <v>0</v>
      </c>
      <c r="BL295" s="14" t="s">
        <v>544</v>
      </c>
      <c r="BM295" s="14" t="s">
        <v>766</v>
      </c>
    </row>
    <row r="296" spans="2:65" s="1" customFormat="1" ht="58.5">
      <c r="B296" s="31"/>
      <c r="C296" s="32"/>
      <c r="D296" s="183" t="s">
        <v>123</v>
      </c>
      <c r="E296" s="32"/>
      <c r="F296" s="184" t="s">
        <v>609</v>
      </c>
      <c r="G296" s="32"/>
      <c r="H296" s="32"/>
      <c r="I296" s="100"/>
      <c r="J296" s="32"/>
      <c r="K296" s="32"/>
      <c r="L296" s="35"/>
      <c r="M296" s="185"/>
      <c r="N296" s="57"/>
      <c r="O296" s="57"/>
      <c r="P296" s="57"/>
      <c r="Q296" s="57"/>
      <c r="R296" s="57"/>
      <c r="S296" s="57"/>
      <c r="T296" s="58"/>
      <c r="AT296" s="14" t="s">
        <v>123</v>
      </c>
      <c r="AU296" s="14" t="s">
        <v>79</v>
      </c>
    </row>
    <row r="297" spans="2:65" s="11" customFormat="1" ht="11.25">
      <c r="B297" s="186"/>
      <c r="C297" s="187"/>
      <c r="D297" s="183" t="s">
        <v>125</v>
      </c>
      <c r="E297" s="188" t="s">
        <v>1</v>
      </c>
      <c r="F297" s="189" t="s">
        <v>767</v>
      </c>
      <c r="G297" s="187"/>
      <c r="H297" s="190">
        <v>5.532</v>
      </c>
      <c r="I297" s="191"/>
      <c r="J297" s="187"/>
      <c r="K297" s="187"/>
      <c r="L297" s="192"/>
      <c r="M297" s="193"/>
      <c r="N297" s="194"/>
      <c r="O297" s="194"/>
      <c r="P297" s="194"/>
      <c r="Q297" s="194"/>
      <c r="R297" s="194"/>
      <c r="S297" s="194"/>
      <c r="T297" s="195"/>
      <c r="AT297" s="196" t="s">
        <v>125</v>
      </c>
      <c r="AU297" s="196" t="s">
        <v>79</v>
      </c>
      <c r="AV297" s="11" t="s">
        <v>81</v>
      </c>
      <c r="AW297" s="11" t="s">
        <v>34</v>
      </c>
      <c r="AX297" s="11" t="s">
        <v>79</v>
      </c>
      <c r="AY297" s="196" t="s">
        <v>113</v>
      </c>
    </row>
    <row r="298" spans="2:65" s="1" customFormat="1" ht="22.5" customHeight="1">
      <c r="B298" s="31"/>
      <c r="C298" s="171" t="s">
        <v>527</v>
      </c>
      <c r="D298" s="171" t="s">
        <v>116</v>
      </c>
      <c r="E298" s="172" t="s">
        <v>612</v>
      </c>
      <c r="F298" s="173" t="s">
        <v>613</v>
      </c>
      <c r="G298" s="174" t="s">
        <v>144</v>
      </c>
      <c r="H298" s="175">
        <v>2.37</v>
      </c>
      <c r="I298" s="176"/>
      <c r="J298" s="177">
        <f>ROUND(I298*H298,2)</f>
        <v>0</v>
      </c>
      <c r="K298" s="173" t="s">
        <v>120</v>
      </c>
      <c r="L298" s="35"/>
      <c r="M298" s="178" t="s">
        <v>1</v>
      </c>
      <c r="N298" s="179" t="s">
        <v>42</v>
      </c>
      <c r="O298" s="57"/>
      <c r="P298" s="180">
        <f>O298*H298</f>
        <v>0</v>
      </c>
      <c r="Q298" s="180">
        <v>0</v>
      </c>
      <c r="R298" s="180">
        <f>Q298*H298</f>
        <v>0</v>
      </c>
      <c r="S298" s="180">
        <v>0</v>
      </c>
      <c r="T298" s="181">
        <f>S298*H298</f>
        <v>0</v>
      </c>
      <c r="AR298" s="14" t="s">
        <v>544</v>
      </c>
      <c r="AT298" s="14" t="s">
        <v>116</v>
      </c>
      <c r="AU298" s="14" t="s">
        <v>79</v>
      </c>
      <c r="AY298" s="14" t="s">
        <v>113</v>
      </c>
      <c r="BE298" s="182">
        <f>IF(N298="základní",J298,0)</f>
        <v>0</v>
      </c>
      <c r="BF298" s="182">
        <f>IF(N298="snížená",J298,0)</f>
        <v>0</v>
      </c>
      <c r="BG298" s="182">
        <f>IF(N298="zákl. přenesená",J298,0)</f>
        <v>0</v>
      </c>
      <c r="BH298" s="182">
        <f>IF(N298="sníž. přenesená",J298,0)</f>
        <v>0</v>
      </c>
      <c r="BI298" s="182">
        <f>IF(N298="nulová",J298,0)</f>
        <v>0</v>
      </c>
      <c r="BJ298" s="14" t="s">
        <v>79</v>
      </c>
      <c r="BK298" s="182">
        <f>ROUND(I298*H298,2)</f>
        <v>0</v>
      </c>
      <c r="BL298" s="14" t="s">
        <v>544</v>
      </c>
      <c r="BM298" s="14" t="s">
        <v>768</v>
      </c>
    </row>
    <row r="299" spans="2:65" s="1" customFormat="1" ht="58.5">
      <c r="B299" s="31"/>
      <c r="C299" s="32"/>
      <c r="D299" s="183" t="s">
        <v>123</v>
      </c>
      <c r="E299" s="32"/>
      <c r="F299" s="184" t="s">
        <v>615</v>
      </c>
      <c r="G299" s="32"/>
      <c r="H299" s="32"/>
      <c r="I299" s="100"/>
      <c r="J299" s="32"/>
      <c r="K299" s="32"/>
      <c r="L299" s="35"/>
      <c r="M299" s="185"/>
      <c r="N299" s="57"/>
      <c r="O299" s="57"/>
      <c r="P299" s="57"/>
      <c r="Q299" s="57"/>
      <c r="R299" s="57"/>
      <c r="S299" s="57"/>
      <c r="T299" s="58"/>
      <c r="AT299" s="14" t="s">
        <v>123</v>
      </c>
      <c r="AU299" s="14" t="s">
        <v>79</v>
      </c>
    </row>
    <row r="300" spans="2:65" s="11" customFormat="1" ht="11.25">
      <c r="B300" s="186"/>
      <c r="C300" s="187"/>
      <c r="D300" s="183" t="s">
        <v>125</v>
      </c>
      <c r="E300" s="188" t="s">
        <v>1</v>
      </c>
      <c r="F300" s="189" t="s">
        <v>769</v>
      </c>
      <c r="G300" s="187"/>
      <c r="H300" s="190">
        <v>2.37</v>
      </c>
      <c r="I300" s="191"/>
      <c r="J300" s="187"/>
      <c r="K300" s="187"/>
      <c r="L300" s="192"/>
      <c r="M300" s="193"/>
      <c r="N300" s="194"/>
      <c r="O300" s="194"/>
      <c r="P300" s="194"/>
      <c r="Q300" s="194"/>
      <c r="R300" s="194"/>
      <c r="S300" s="194"/>
      <c r="T300" s="195"/>
      <c r="AT300" s="196" t="s">
        <v>125</v>
      </c>
      <c r="AU300" s="196" t="s">
        <v>79</v>
      </c>
      <c r="AV300" s="11" t="s">
        <v>81</v>
      </c>
      <c r="AW300" s="11" t="s">
        <v>34</v>
      </c>
      <c r="AX300" s="11" t="s">
        <v>79</v>
      </c>
      <c r="AY300" s="196" t="s">
        <v>113</v>
      </c>
    </row>
    <row r="301" spans="2:65" s="1" customFormat="1" ht="22.5" customHeight="1">
      <c r="B301" s="31"/>
      <c r="C301" s="171" t="s">
        <v>531</v>
      </c>
      <c r="D301" s="171" t="s">
        <v>116</v>
      </c>
      <c r="E301" s="172" t="s">
        <v>560</v>
      </c>
      <c r="F301" s="173" t="s">
        <v>561</v>
      </c>
      <c r="G301" s="174" t="s">
        <v>144</v>
      </c>
      <c r="H301" s="175">
        <v>63.343000000000004</v>
      </c>
      <c r="I301" s="176"/>
      <c r="J301" s="177">
        <f>ROUND(I301*H301,2)</f>
        <v>0</v>
      </c>
      <c r="K301" s="173" t="s">
        <v>120</v>
      </c>
      <c r="L301" s="35"/>
      <c r="M301" s="178" t="s">
        <v>1</v>
      </c>
      <c r="N301" s="179" t="s">
        <v>42</v>
      </c>
      <c r="O301" s="57"/>
      <c r="P301" s="180">
        <f>O301*H301</f>
        <v>0</v>
      </c>
      <c r="Q301" s="180">
        <v>0</v>
      </c>
      <c r="R301" s="180">
        <f>Q301*H301</f>
        <v>0</v>
      </c>
      <c r="S301" s="180">
        <v>0</v>
      </c>
      <c r="T301" s="181">
        <f>S301*H301</f>
        <v>0</v>
      </c>
      <c r="AR301" s="14" t="s">
        <v>544</v>
      </c>
      <c r="AT301" s="14" t="s">
        <v>116</v>
      </c>
      <c r="AU301" s="14" t="s">
        <v>79</v>
      </c>
      <c r="AY301" s="14" t="s">
        <v>113</v>
      </c>
      <c r="BE301" s="182">
        <f>IF(N301="základní",J301,0)</f>
        <v>0</v>
      </c>
      <c r="BF301" s="182">
        <f>IF(N301="snížená",J301,0)</f>
        <v>0</v>
      </c>
      <c r="BG301" s="182">
        <f>IF(N301="zákl. přenesená",J301,0)</f>
        <v>0</v>
      </c>
      <c r="BH301" s="182">
        <f>IF(N301="sníž. přenesená",J301,0)</f>
        <v>0</v>
      </c>
      <c r="BI301" s="182">
        <f>IF(N301="nulová",J301,0)</f>
        <v>0</v>
      </c>
      <c r="BJ301" s="14" t="s">
        <v>79</v>
      </c>
      <c r="BK301" s="182">
        <f>ROUND(I301*H301,2)</f>
        <v>0</v>
      </c>
      <c r="BL301" s="14" t="s">
        <v>544</v>
      </c>
      <c r="BM301" s="14" t="s">
        <v>770</v>
      </c>
    </row>
    <row r="302" spans="2:65" s="1" customFormat="1" ht="58.5">
      <c r="B302" s="31"/>
      <c r="C302" s="32"/>
      <c r="D302" s="183" t="s">
        <v>123</v>
      </c>
      <c r="E302" s="32"/>
      <c r="F302" s="184" t="s">
        <v>563</v>
      </c>
      <c r="G302" s="32"/>
      <c r="H302" s="32"/>
      <c r="I302" s="100"/>
      <c r="J302" s="32"/>
      <c r="K302" s="32"/>
      <c r="L302" s="35"/>
      <c r="M302" s="185"/>
      <c r="N302" s="57"/>
      <c r="O302" s="57"/>
      <c r="P302" s="57"/>
      <c r="Q302" s="57"/>
      <c r="R302" s="57"/>
      <c r="S302" s="57"/>
      <c r="T302" s="58"/>
      <c r="AT302" s="14" t="s">
        <v>123</v>
      </c>
      <c r="AU302" s="14" t="s">
        <v>79</v>
      </c>
    </row>
    <row r="303" spans="2:65" s="11" customFormat="1" ht="11.25">
      <c r="B303" s="186"/>
      <c r="C303" s="187"/>
      <c r="D303" s="183" t="s">
        <v>125</v>
      </c>
      <c r="E303" s="188" t="s">
        <v>1</v>
      </c>
      <c r="F303" s="189" t="s">
        <v>771</v>
      </c>
      <c r="G303" s="187"/>
      <c r="H303" s="190">
        <v>63.343000000000004</v>
      </c>
      <c r="I303" s="191"/>
      <c r="J303" s="187"/>
      <c r="K303" s="187"/>
      <c r="L303" s="192"/>
      <c r="M303" s="193"/>
      <c r="N303" s="194"/>
      <c r="O303" s="194"/>
      <c r="P303" s="194"/>
      <c r="Q303" s="194"/>
      <c r="R303" s="194"/>
      <c r="S303" s="194"/>
      <c r="T303" s="195"/>
      <c r="AT303" s="196" t="s">
        <v>125</v>
      </c>
      <c r="AU303" s="196" t="s">
        <v>79</v>
      </c>
      <c r="AV303" s="11" t="s">
        <v>81</v>
      </c>
      <c r="AW303" s="11" t="s">
        <v>34</v>
      </c>
      <c r="AX303" s="11" t="s">
        <v>79</v>
      </c>
      <c r="AY303" s="196" t="s">
        <v>113</v>
      </c>
    </row>
    <row r="304" spans="2:65" s="1" customFormat="1" ht="22.5" customHeight="1">
      <c r="B304" s="31"/>
      <c r="C304" s="171" t="s">
        <v>535</v>
      </c>
      <c r="D304" s="171" t="s">
        <v>116</v>
      </c>
      <c r="E304" s="172" t="s">
        <v>621</v>
      </c>
      <c r="F304" s="173" t="s">
        <v>622</v>
      </c>
      <c r="G304" s="174" t="s">
        <v>139</v>
      </c>
      <c r="H304" s="175">
        <v>6</v>
      </c>
      <c r="I304" s="176"/>
      <c r="J304" s="177">
        <f>ROUND(I304*H304,2)</f>
        <v>0</v>
      </c>
      <c r="K304" s="173" t="s">
        <v>120</v>
      </c>
      <c r="L304" s="35"/>
      <c r="M304" s="178" t="s">
        <v>1</v>
      </c>
      <c r="N304" s="179" t="s">
        <v>42</v>
      </c>
      <c r="O304" s="57"/>
      <c r="P304" s="180">
        <f>O304*H304</f>
        <v>0</v>
      </c>
      <c r="Q304" s="180">
        <v>0</v>
      </c>
      <c r="R304" s="180">
        <f>Q304*H304</f>
        <v>0</v>
      </c>
      <c r="S304" s="180">
        <v>0</v>
      </c>
      <c r="T304" s="181">
        <f>S304*H304</f>
        <v>0</v>
      </c>
      <c r="AR304" s="14" t="s">
        <v>544</v>
      </c>
      <c r="AT304" s="14" t="s">
        <v>116</v>
      </c>
      <c r="AU304" s="14" t="s">
        <v>79</v>
      </c>
      <c r="AY304" s="14" t="s">
        <v>113</v>
      </c>
      <c r="BE304" s="182">
        <f>IF(N304="základní",J304,0)</f>
        <v>0</v>
      </c>
      <c r="BF304" s="182">
        <f>IF(N304="snížená",J304,0)</f>
        <v>0</v>
      </c>
      <c r="BG304" s="182">
        <f>IF(N304="zákl. přenesená",J304,0)</f>
        <v>0</v>
      </c>
      <c r="BH304" s="182">
        <f>IF(N304="sníž. přenesená",J304,0)</f>
        <v>0</v>
      </c>
      <c r="BI304" s="182">
        <f>IF(N304="nulová",J304,0)</f>
        <v>0</v>
      </c>
      <c r="BJ304" s="14" t="s">
        <v>79</v>
      </c>
      <c r="BK304" s="182">
        <f>ROUND(I304*H304,2)</f>
        <v>0</v>
      </c>
      <c r="BL304" s="14" t="s">
        <v>544</v>
      </c>
      <c r="BM304" s="14" t="s">
        <v>772</v>
      </c>
    </row>
    <row r="305" spans="2:51" s="1" customFormat="1" ht="29.25">
      <c r="B305" s="31"/>
      <c r="C305" s="32"/>
      <c r="D305" s="183" t="s">
        <v>123</v>
      </c>
      <c r="E305" s="32"/>
      <c r="F305" s="184" t="s">
        <v>624</v>
      </c>
      <c r="G305" s="32"/>
      <c r="H305" s="32"/>
      <c r="I305" s="100"/>
      <c r="J305" s="32"/>
      <c r="K305" s="32"/>
      <c r="L305" s="35"/>
      <c r="M305" s="185"/>
      <c r="N305" s="57"/>
      <c r="O305" s="57"/>
      <c r="P305" s="57"/>
      <c r="Q305" s="57"/>
      <c r="R305" s="57"/>
      <c r="S305" s="57"/>
      <c r="T305" s="58"/>
      <c r="AT305" s="14" t="s">
        <v>123</v>
      </c>
      <c r="AU305" s="14" t="s">
        <v>79</v>
      </c>
    </row>
    <row r="306" spans="2:51" s="11" customFormat="1" ht="11.25">
      <c r="B306" s="186"/>
      <c r="C306" s="187"/>
      <c r="D306" s="183" t="s">
        <v>125</v>
      </c>
      <c r="E306" s="188" t="s">
        <v>1</v>
      </c>
      <c r="F306" s="189" t="s">
        <v>625</v>
      </c>
      <c r="G306" s="187"/>
      <c r="H306" s="190">
        <v>6</v>
      </c>
      <c r="I306" s="191"/>
      <c r="J306" s="187"/>
      <c r="K306" s="187"/>
      <c r="L306" s="192"/>
      <c r="M306" s="218"/>
      <c r="N306" s="219"/>
      <c r="O306" s="219"/>
      <c r="P306" s="219"/>
      <c r="Q306" s="219"/>
      <c r="R306" s="219"/>
      <c r="S306" s="219"/>
      <c r="T306" s="220"/>
      <c r="AT306" s="196" t="s">
        <v>125</v>
      </c>
      <c r="AU306" s="196" t="s">
        <v>79</v>
      </c>
      <c r="AV306" s="11" t="s">
        <v>81</v>
      </c>
      <c r="AW306" s="11" t="s">
        <v>34</v>
      </c>
      <c r="AX306" s="11" t="s">
        <v>79</v>
      </c>
      <c r="AY306" s="196" t="s">
        <v>113</v>
      </c>
    </row>
    <row r="307" spans="2:51" s="1" customFormat="1" ht="6.95" customHeight="1">
      <c r="B307" s="43"/>
      <c r="C307" s="44"/>
      <c r="D307" s="44"/>
      <c r="E307" s="44"/>
      <c r="F307" s="44"/>
      <c r="G307" s="44"/>
      <c r="H307" s="44"/>
      <c r="I307" s="122"/>
      <c r="J307" s="44"/>
      <c r="K307" s="44"/>
      <c r="L307" s="35"/>
    </row>
  </sheetData>
  <sheetProtection algorithmName="SHA-512" hashValue="PPd4HdphNeX2PWcD/JX9mUuOU8uIfRe1OHFXAX1u9nisHZMTmXWOLnnoq0IOPQpi8fCQ+v5f0GD52hGKtFVGAQ==" saltValue="DBJZAuRQUOKdQ3dLEkYONszeROfxdP3fYuXfIoaj1wcdkoh+McHKmETeAggMOGB+/hfdl9OszflcpsqySfcf0Q==" spinCount="100000" sheet="1" objects="1" scenarios="1" formatColumns="0" formatRows="0" autoFilter="0"/>
  <autoFilter ref="C81:K306"/>
  <mergeCells count="9">
    <mergeCell ref="E50:H50"/>
    <mergeCell ref="E72:H72"/>
    <mergeCell ref="E74:H74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92"/>
  <sheetViews>
    <sheetView showGridLines="0" workbookViewId="0"/>
  </sheetViews>
  <sheetFormatPr defaultRowHeight="14.2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8.6640625" customWidth="1"/>
    <col min="8" max="8" width="11.1640625" customWidth="1"/>
    <col min="9" max="9" width="14.1640625" style="94" customWidth="1"/>
    <col min="10" max="10" width="23.5" customWidth="1"/>
    <col min="11" max="11" width="15.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32"/>
      <c r="M2" s="232"/>
      <c r="N2" s="232"/>
      <c r="O2" s="232"/>
      <c r="P2" s="232"/>
      <c r="Q2" s="232"/>
      <c r="R2" s="232"/>
      <c r="S2" s="232"/>
      <c r="T2" s="232"/>
      <c r="U2" s="232"/>
      <c r="V2" s="232"/>
      <c r="AT2" s="14" t="s">
        <v>86</v>
      </c>
    </row>
    <row r="3" spans="2:46" ht="6.95" customHeight="1">
      <c r="B3" s="95"/>
      <c r="C3" s="96"/>
      <c r="D3" s="96"/>
      <c r="E3" s="96"/>
      <c r="F3" s="96"/>
      <c r="G3" s="96"/>
      <c r="H3" s="96"/>
      <c r="I3" s="97"/>
      <c r="J3" s="96"/>
      <c r="K3" s="96"/>
      <c r="L3" s="17"/>
      <c r="AT3" s="14" t="s">
        <v>81</v>
      </c>
    </row>
    <row r="4" spans="2:46" ht="24.95" customHeight="1">
      <c r="B4" s="17"/>
      <c r="D4" s="98" t="s">
        <v>87</v>
      </c>
      <c r="L4" s="17"/>
      <c r="M4" s="21" t="s">
        <v>10</v>
      </c>
      <c r="AT4" s="14" t="s">
        <v>4</v>
      </c>
    </row>
    <row r="5" spans="2:46" ht="6.95" customHeight="1">
      <c r="B5" s="17"/>
      <c r="L5" s="17"/>
    </row>
    <row r="6" spans="2:46" ht="12" customHeight="1">
      <c r="B6" s="17"/>
      <c r="D6" s="99" t="s">
        <v>16</v>
      </c>
      <c r="L6" s="17"/>
    </row>
    <row r="7" spans="2:46" ht="16.5" customHeight="1">
      <c r="B7" s="17"/>
      <c r="E7" s="262" t="str">
        <f>'Rekapitulace stavby'!K6</f>
        <v>Oprava traťového úseku Opava východ – Jakartovice</v>
      </c>
      <c r="F7" s="263"/>
      <c r="G7" s="263"/>
      <c r="H7" s="263"/>
      <c r="L7" s="17"/>
    </row>
    <row r="8" spans="2:46" s="1" customFormat="1" ht="12" customHeight="1">
      <c r="B8" s="35"/>
      <c r="D8" s="99" t="s">
        <v>88</v>
      </c>
      <c r="I8" s="100"/>
      <c r="L8" s="35"/>
    </row>
    <row r="9" spans="2:46" s="1" customFormat="1" ht="36.950000000000003" customHeight="1">
      <c r="B9" s="35"/>
      <c r="E9" s="264" t="s">
        <v>773</v>
      </c>
      <c r="F9" s="265"/>
      <c r="G9" s="265"/>
      <c r="H9" s="265"/>
      <c r="I9" s="100"/>
      <c r="L9" s="35"/>
    </row>
    <row r="10" spans="2:46" s="1" customFormat="1" ht="11.25">
      <c r="B10" s="35"/>
      <c r="I10" s="100"/>
      <c r="L10" s="35"/>
    </row>
    <row r="11" spans="2:46" s="1" customFormat="1" ht="12" customHeight="1">
      <c r="B11" s="35"/>
      <c r="D11" s="99" t="s">
        <v>18</v>
      </c>
      <c r="F11" s="14" t="s">
        <v>1</v>
      </c>
      <c r="I11" s="101" t="s">
        <v>19</v>
      </c>
      <c r="J11" s="14" t="s">
        <v>1</v>
      </c>
      <c r="L11" s="35"/>
    </row>
    <row r="12" spans="2:46" s="1" customFormat="1" ht="12" customHeight="1">
      <c r="B12" s="35"/>
      <c r="D12" s="99" t="s">
        <v>20</v>
      </c>
      <c r="F12" s="14" t="s">
        <v>21</v>
      </c>
      <c r="I12" s="101" t="s">
        <v>22</v>
      </c>
      <c r="J12" s="102" t="str">
        <f>'Rekapitulace stavby'!AN8</f>
        <v>28. 3. 2019</v>
      </c>
      <c r="L12" s="35"/>
    </row>
    <row r="13" spans="2:46" s="1" customFormat="1" ht="10.9" customHeight="1">
      <c r="B13" s="35"/>
      <c r="I13" s="100"/>
      <c r="L13" s="35"/>
    </row>
    <row r="14" spans="2:46" s="1" customFormat="1" ht="12" customHeight="1">
      <c r="B14" s="35"/>
      <c r="D14" s="99" t="s">
        <v>24</v>
      </c>
      <c r="I14" s="101" t="s">
        <v>25</v>
      </c>
      <c r="J14" s="14" t="s">
        <v>26</v>
      </c>
      <c r="L14" s="35"/>
    </row>
    <row r="15" spans="2:46" s="1" customFormat="1" ht="18" customHeight="1">
      <c r="B15" s="35"/>
      <c r="E15" s="14" t="s">
        <v>27</v>
      </c>
      <c r="I15" s="101" t="s">
        <v>28</v>
      </c>
      <c r="J15" s="14" t="s">
        <v>29</v>
      </c>
      <c r="L15" s="35"/>
    </row>
    <row r="16" spans="2:46" s="1" customFormat="1" ht="6.95" customHeight="1">
      <c r="B16" s="35"/>
      <c r="I16" s="100"/>
      <c r="L16" s="35"/>
    </row>
    <row r="17" spans="2:12" s="1" customFormat="1" ht="12" customHeight="1">
      <c r="B17" s="35"/>
      <c r="D17" s="99" t="s">
        <v>30</v>
      </c>
      <c r="I17" s="101" t="s">
        <v>25</v>
      </c>
      <c r="J17" s="27" t="str">
        <f>'Rekapitulace stavby'!AN13</f>
        <v>Vyplň údaj</v>
      </c>
      <c r="L17" s="35"/>
    </row>
    <row r="18" spans="2:12" s="1" customFormat="1" ht="18" customHeight="1">
      <c r="B18" s="35"/>
      <c r="E18" s="266" t="str">
        <f>'Rekapitulace stavby'!E14</f>
        <v>Vyplň údaj</v>
      </c>
      <c r="F18" s="267"/>
      <c r="G18" s="267"/>
      <c r="H18" s="267"/>
      <c r="I18" s="101" t="s">
        <v>28</v>
      </c>
      <c r="J18" s="27" t="str">
        <f>'Rekapitulace stavby'!AN14</f>
        <v>Vyplň údaj</v>
      </c>
      <c r="L18" s="35"/>
    </row>
    <row r="19" spans="2:12" s="1" customFormat="1" ht="6.95" customHeight="1">
      <c r="B19" s="35"/>
      <c r="I19" s="100"/>
      <c r="L19" s="35"/>
    </row>
    <row r="20" spans="2:12" s="1" customFormat="1" ht="12" customHeight="1">
      <c r="B20" s="35"/>
      <c r="D20" s="99" t="s">
        <v>32</v>
      </c>
      <c r="I20" s="101" t="s">
        <v>25</v>
      </c>
      <c r="J20" s="14" t="str">
        <f>IF('Rekapitulace stavby'!AN16="","",'Rekapitulace stavby'!AN16)</f>
        <v/>
      </c>
      <c r="L20" s="35"/>
    </row>
    <row r="21" spans="2:12" s="1" customFormat="1" ht="18" customHeight="1">
      <c r="B21" s="35"/>
      <c r="E21" s="14" t="str">
        <f>IF('Rekapitulace stavby'!E17="","",'Rekapitulace stavby'!E17)</f>
        <v xml:space="preserve"> </v>
      </c>
      <c r="I21" s="101" t="s">
        <v>28</v>
      </c>
      <c r="J21" s="14" t="str">
        <f>IF('Rekapitulace stavby'!AN17="","",'Rekapitulace stavby'!AN17)</f>
        <v/>
      </c>
      <c r="L21" s="35"/>
    </row>
    <row r="22" spans="2:12" s="1" customFormat="1" ht="6.95" customHeight="1">
      <c r="B22" s="35"/>
      <c r="I22" s="100"/>
      <c r="L22" s="35"/>
    </row>
    <row r="23" spans="2:12" s="1" customFormat="1" ht="12" customHeight="1">
      <c r="B23" s="35"/>
      <c r="D23" s="99" t="s">
        <v>35</v>
      </c>
      <c r="I23" s="101" t="s">
        <v>25</v>
      </c>
      <c r="J23" s="14" t="str">
        <f>IF('Rekapitulace stavby'!AN19="","",'Rekapitulace stavby'!AN19)</f>
        <v/>
      </c>
      <c r="L23" s="35"/>
    </row>
    <row r="24" spans="2:12" s="1" customFormat="1" ht="18" customHeight="1">
      <c r="B24" s="35"/>
      <c r="E24" s="14" t="str">
        <f>IF('Rekapitulace stavby'!E20="","",'Rekapitulace stavby'!E20)</f>
        <v xml:space="preserve"> </v>
      </c>
      <c r="I24" s="101" t="s">
        <v>28</v>
      </c>
      <c r="J24" s="14" t="str">
        <f>IF('Rekapitulace stavby'!AN20="","",'Rekapitulace stavby'!AN20)</f>
        <v/>
      </c>
      <c r="L24" s="35"/>
    </row>
    <row r="25" spans="2:12" s="1" customFormat="1" ht="6.95" customHeight="1">
      <c r="B25" s="35"/>
      <c r="I25" s="100"/>
      <c r="L25" s="35"/>
    </row>
    <row r="26" spans="2:12" s="1" customFormat="1" ht="12" customHeight="1">
      <c r="B26" s="35"/>
      <c r="D26" s="99" t="s">
        <v>36</v>
      </c>
      <c r="I26" s="100"/>
      <c r="L26" s="35"/>
    </row>
    <row r="27" spans="2:12" s="6" customFormat="1" ht="16.5" customHeight="1">
      <c r="B27" s="103"/>
      <c r="E27" s="268" t="s">
        <v>1</v>
      </c>
      <c r="F27" s="268"/>
      <c r="G27" s="268"/>
      <c r="H27" s="268"/>
      <c r="I27" s="104"/>
      <c r="L27" s="103"/>
    </row>
    <row r="28" spans="2:12" s="1" customFormat="1" ht="6.95" customHeight="1">
      <c r="B28" s="35"/>
      <c r="I28" s="100"/>
      <c r="L28" s="35"/>
    </row>
    <row r="29" spans="2:12" s="1" customFormat="1" ht="6.95" customHeight="1">
      <c r="B29" s="35"/>
      <c r="D29" s="53"/>
      <c r="E29" s="53"/>
      <c r="F29" s="53"/>
      <c r="G29" s="53"/>
      <c r="H29" s="53"/>
      <c r="I29" s="105"/>
      <c r="J29" s="53"/>
      <c r="K29" s="53"/>
      <c r="L29" s="35"/>
    </row>
    <row r="30" spans="2:12" s="1" customFormat="1" ht="25.35" customHeight="1">
      <c r="B30" s="35"/>
      <c r="D30" s="106" t="s">
        <v>37</v>
      </c>
      <c r="I30" s="100"/>
      <c r="J30" s="107">
        <f>ROUND(J80, 2)</f>
        <v>0</v>
      </c>
      <c r="L30" s="35"/>
    </row>
    <row r="31" spans="2:12" s="1" customFormat="1" ht="6.95" customHeight="1">
      <c r="B31" s="35"/>
      <c r="D31" s="53"/>
      <c r="E31" s="53"/>
      <c r="F31" s="53"/>
      <c r="G31" s="53"/>
      <c r="H31" s="53"/>
      <c r="I31" s="105"/>
      <c r="J31" s="53"/>
      <c r="K31" s="53"/>
      <c r="L31" s="35"/>
    </row>
    <row r="32" spans="2:12" s="1" customFormat="1" ht="14.45" customHeight="1">
      <c r="B32" s="35"/>
      <c r="F32" s="108" t="s">
        <v>39</v>
      </c>
      <c r="I32" s="109" t="s">
        <v>38</v>
      </c>
      <c r="J32" s="108" t="s">
        <v>40</v>
      </c>
      <c r="L32" s="35"/>
    </row>
    <row r="33" spans="2:12" s="1" customFormat="1" ht="14.45" customHeight="1">
      <c r="B33" s="35"/>
      <c r="D33" s="99" t="s">
        <v>41</v>
      </c>
      <c r="E33" s="99" t="s">
        <v>42</v>
      </c>
      <c r="F33" s="110">
        <f>ROUND((SUM(BE80:BE91)),  2)</f>
        <v>0</v>
      </c>
      <c r="I33" s="111">
        <v>0.21</v>
      </c>
      <c r="J33" s="110">
        <f>ROUND(((SUM(BE80:BE91))*I33),  2)</f>
        <v>0</v>
      </c>
      <c r="L33" s="35"/>
    </row>
    <row r="34" spans="2:12" s="1" customFormat="1" ht="14.45" customHeight="1">
      <c r="B34" s="35"/>
      <c r="E34" s="99" t="s">
        <v>43</v>
      </c>
      <c r="F34" s="110">
        <f>ROUND((SUM(BF80:BF91)),  2)</f>
        <v>0</v>
      </c>
      <c r="I34" s="111">
        <v>0.15</v>
      </c>
      <c r="J34" s="110">
        <f>ROUND(((SUM(BF80:BF91))*I34),  2)</f>
        <v>0</v>
      </c>
      <c r="L34" s="35"/>
    </row>
    <row r="35" spans="2:12" s="1" customFormat="1" ht="14.45" hidden="1" customHeight="1">
      <c r="B35" s="35"/>
      <c r="E35" s="99" t="s">
        <v>44</v>
      </c>
      <c r="F35" s="110">
        <f>ROUND((SUM(BG80:BG91)),  2)</f>
        <v>0</v>
      </c>
      <c r="I35" s="111">
        <v>0.21</v>
      </c>
      <c r="J35" s="110">
        <f>0</f>
        <v>0</v>
      </c>
      <c r="L35" s="35"/>
    </row>
    <row r="36" spans="2:12" s="1" customFormat="1" ht="14.45" hidden="1" customHeight="1">
      <c r="B36" s="35"/>
      <c r="E36" s="99" t="s">
        <v>45</v>
      </c>
      <c r="F36" s="110">
        <f>ROUND((SUM(BH80:BH91)),  2)</f>
        <v>0</v>
      </c>
      <c r="I36" s="111">
        <v>0.15</v>
      </c>
      <c r="J36" s="110">
        <f>0</f>
        <v>0</v>
      </c>
      <c r="L36" s="35"/>
    </row>
    <row r="37" spans="2:12" s="1" customFormat="1" ht="14.45" hidden="1" customHeight="1">
      <c r="B37" s="35"/>
      <c r="E37" s="99" t="s">
        <v>46</v>
      </c>
      <c r="F37" s="110">
        <f>ROUND((SUM(BI80:BI91)),  2)</f>
        <v>0</v>
      </c>
      <c r="I37" s="111">
        <v>0</v>
      </c>
      <c r="J37" s="110">
        <f>0</f>
        <v>0</v>
      </c>
      <c r="L37" s="35"/>
    </row>
    <row r="38" spans="2:12" s="1" customFormat="1" ht="6.95" customHeight="1">
      <c r="B38" s="35"/>
      <c r="I38" s="100"/>
      <c r="L38" s="35"/>
    </row>
    <row r="39" spans="2:12" s="1" customFormat="1" ht="25.35" customHeight="1">
      <c r="B39" s="35"/>
      <c r="C39" s="112"/>
      <c r="D39" s="113" t="s">
        <v>47</v>
      </c>
      <c r="E39" s="114"/>
      <c r="F39" s="114"/>
      <c r="G39" s="115" t="s">
        <v>48</v>
      </c>
      <c r="H39" s="116" t="s">
        <v>49</v>
      </c>
      <c r="I39" s="117"/>
      <c r="J39" s="118">
        <f>SUM(J30:J37)</f>
        <v>0</v>
      </c>
      <c r="K39" s="119"/>
      <c r="L39" s="35"/>
    </row>
    <row r="40" spans="2:12" s="1" customFormat="1" ht="14.45" customHeight="1">
      <c r="B40" s="120"/>
      <c r="C40" s="121"/>
      <c r="D40" s="121"/>
      <c r="E40" s="121"/>
      <c r="F40" s="121"/>
      <c r="G40" s="121"/>
      <c r="H40" s="121"/>
      <c r="I40" s="122"/>
      <c r="J40" s="121"/>
      <c r="K40" s="121"/>
      <c r="L40" s="35"/>
    </row>
    <row r="44" spans="2:12" s="1" customFormat="1" ht="6.95" customHeight="1">
      <c r="B44" s="123"/>
      <c r="C44" s="124"/>
      <c r="D44" s="124"/>
      <c r="E44" s="124"/>
      <c r="F44" s="124"/>
      <c r="G44" s="124"/>
      <c r="H44" s="124"/>
      <c r="I44" s="125"/>
      <c r="J44" s="124"/>
      <c r="K44" s="124"/>
      <c r="L44" s="35"/>
    </row>
    <row r="45" spans="2:12" s="1" customFormat="1" ht="24.95" customHeight="1">
      <c r="B45" s="31"/>
      <c r="C45" s="20" t="s">
        <v>90</v>
      </c>
      <c r="D45" s="32"/>
      <c r="E45" s="32"/>
      <c r="F45" s="32"/>
      <c r="G45" s="32"/>
      <c r="H45" s="32"/>
      <c r="I45" s="100"/>
      <c r="J45" s="32"/>
      <c r="K45" s="32"/>
      <c r="L45" s="35"/>
    </row>
    <row r="46" spans="2:12" s="1" customFormat="1" ht="6.95" customHeight="1">
      <c r="B46" s="31"/>
      <c r="C46" s="32"/>
      <c r="D46" s="32"/>
      <c r="E46" s="32"/>
      <c r="F46" s="32"/>
      <c r="G46" s="32"/>
      <c r="H46" s="32"/>
      <c r="I46" s="100"/>
      <c r="J46" s="32"/>
      <c r="K46" s="32"/>
      <c r="L46" s="35"/>
    </row>
    <row r="47" spans="2:12" s="1" customFormat="1" ht="12" customHeight="1">
      <c r="B47" s="31"/>
      <c r="C47" s="26" t="s">
        <v>16</v>
      </c>
      <c r="D47" s="32"/>
      <c r="E47" s="32"/>
      <c r="F47" s="32"/>
      <c r="G47" s="32"/>
      <c r="H47" s="32"/>
      <c r="I47" s="100"/>
      <c r="J47" s="32"/>
      <c r="K47" s="32"/>
      <c r="L47" s="35"/>
    </row>
    <row r="48" spans="2:12" s="1" customFormat="1" ht="16.5" customHeight="1">
      <c r="B48" s="31"/>
      <c r="C48" s="32"/>
      <c r="D48" s="32"/>
      <c r="E48" s="269" t="str">
        <f>E7</f>
        <v>Oprava traťového úseku Opava východ – Jakartovice</v>
      </c>
      <c r="F48" s="270"/>
      <c r="G48" s="270"/>
      <c r="H48" s="270"/>
      <c r="I48" s="100"/>
      <c r="J48" s="32"/>
      <c r="K48" s="32"/>
      <c r="L48" s="35"/>
    </row>
    <row r="49" spans="2:47" s="1" customFormat="1" ht="12" customHeight="1">
      <c r="B49" s="31"/>
      <c r="C49" s="26" t="s">
        <v>88</v>
      </c>
      <c r="D49" s="32"/>
      <c r="E49" s="32"/>
      <c r="F49" s="32"/>
      <c r="G49" s="32"/>
      <c r="H49" s="32"/>
      <c r="I49" s="100"/>
      <c r="J49" s="32"/>
      <c r="K49" s="32"/>
      <c r="L49" s="35"/>
    </row>
    <row r="50" spans="2:47" s="1" customFormat="1" ht="16.5" customHeight="1">
      <c r="B50" s="31"/>
      <c r="C50" s="32"/>
      <c r="D50" s="32"/>
      <c r="E50" s="241" t="str">
        <f>E9</f>
        <v>VON - Oprava traťového úseku Opava východ – Jakartovice</v>
      </c>
      <c r="F50" s="240"/>
      <c r="G50" s="240"/>
      <c r="H50" s="240"/>
      <c r="I50" s="100"/>
      <c r="J50" s="32"/>
      <c r="K50" s="32"/>
      <c r="L50" s="35"/>
    </row>
    <row r="51" spans="2:47" s="1" customFormat="1" ht="6.95" customHeight="1">
      <c r="B51" s="31"/>
      <c r="C51" s="32"/>
      <c r="D51" s="32"/>
      <c r="E51" s="32"/>
      <c r="F51" s="32"/>
      <c r="G51" s="32"/>
      <c r="H51" s="32"/>
      <c r="I51" s="100"/>
      <c r="J51" s="32"/>
      <c r="K51" s="32"/>
      <c r="L51" s="35"/>
    </row>
    <row r="52" spans="2:47" s="1" customFormat="1" ht="12" customHeight="1">
      <c r="B52" s="31"/>
      <c r="C52" s="26" t="s">
        <v>20</v>
      </c>
      <c r="D52" s="32"/>
      <c r="E52" s="32"/>
      <c r="F52" s="24" t="str">
        <f>F12</f>
        <v>PS Opava</v>
      </c>
      <c r="G52" s="32"/>
      <c r="H52" s="32"/>
      <c r="I52" s="101" t="s">
        <v>22</v>
      </c>
      <c r="J52" s="52" t="str">
        <f>IF(J12="","",J12)</f>
        <v>28. 3. 2019</v>
      </c>
      <c r="K52" s="32"/>
      <c r="L52" s="35"/>
    </row>
    <row r="53" spans="2:47" s="1" customFormat="1" ht="6.95" customHeight="1">
      <c r="B53" s="31"/>
      <c r="C53" s="32"/>
      <c r="D53" s="32"/>
      <c r="E53" s="32"/>
      <c r="F53" s="32"/>
      <c r="G53" s="32"/>
      <c r="H53" s="32"/>
      <c r="I53" s="100"/>
      <c r="J53" s="32"/>
      <c r="K53" s="32"/>
      <c r="L53" s="35"/>
    </row>
    <row r="54" spans="2:47" s="1" customFormat="1" ht="13.7" customHeight="1">
      <c r="B54" s="31"/>
      <c r="C54" s="26" t="s">
        <v>24</v>
      </c>
      <c r="D54" s="32"/>
      <c r="E54" s="32"/>
      <c r="F54" s="24" t="str">
        <f>E15</f>
        <v>SŽDC s.o.,OŘ Ostrava</v>
      </c>
      <c r="G54" s="32"/>
      <c r="H54" s="32"/>
      <c r="I54" s="101" t="s">
        <v>32</v>
      </c>
      <c r="J54" s="29" t="str">
        <f>E21</f>
        <v xml:space="preserve"> </v>
      </c>
      <c r="K54" s="32"/>
      <c r="L54" s="35"/>
    </row>
    <row r="55" spans="2:47" s="1" customFormat="1" ht="13.7" customHeight="1">
      <c r="B55" s="31"/>
      <c r="C55" s="26" t="s">
        <v>30</v>
      </c>
      <c r="D55" s="32"/>
      <c r="E55" s="32"/>
      <c r="F55" s="24" t="str">
        <f>IF(E18="","",E18)</f>
        <v>Vyplň údaj</v>
      </c>
      <c r="G55" s="32"/>
      <c r="H55" s="32"/>
      <c r="I55" s="101" t="s">
        <v>35</v>
      </c>
      <c r="J55" s="29" t="str">
        <f>E24</f>
        <v xml:space="preserve"> </v>
      </c>
      <c r="K55" s="32"/>
      <c r="L55" s="35"/>
    </row>
    <row r="56" spans="2:47" s="1" customFormat="1" ht="10.35" customHeight="1">
      <c r="B56" s="31"/>
      <c r="C56" s="32"/>
      <c r="D56" s="32"/>
      <c r="E56" s="32"/>
      <c r="F56" s="32"/>
      <c r="G56" s="32"/>
      <c r="H56" s="32"/>
      <c r="I56" s="100"/>
      <c r="J56" s="32"/>
      <c r="K56" s="32"/>
      <c r="L56" s="35"/>
    </row>
    <row r="57" spans="2:47" s="1" customFormat="1" ht="29.25" customHeight="1">
      <c r="B57" s="31"/>
      <c r="C57" s="126" t="s">
        <v>91</v>
      </c>
      <c r="D57" s="127"/>
      <c r="E57" s="127"/>
      <c r="F57" s="127"/>
      <c r="G57" s="127"/>
      <c r="H57" s="127"/>
      <c r="I57" s="128"/>
      <c r="J57" s="129" t="s">
        <v>92</v>
      </c>
      <c r="K57" s="127"/>
      <c r="L57" s="35"/>
    </row>
    <row r="58" spans="2:47" s="1" customFormat="1" ht="10.35" customHeight="1">
      <c r="B58" s="31"/>
      <c r="C58" s="32"/>
      <c r="D58" s="32"/>
      <c r="E58" s="32"/>
      <c r="F58" s="32"/>
      <c r="G58" s="32"/>
      <c r="H58" s="32"/>
      <c r="I58" s="100"/>
      <c r="J58" s="32"/>
      <c r="K58" s="32"/>
      <c r="L58" s="35"/>
    </row>
    <row r="59" spans="2:47" s="1" customFormat="1" ht="22.9" customHeight="1">
      <c r="B59" s="31"/>
      <c r="C59" s="130" t="s">
        <v>93</v>
      </c>
      <c r="D59" s="32"/>
      <c r="E59" s="32"/>
      <c r="F59" s="32"/>
      <c r="G59" s="32"/>
      <c r="H59" s="32"/>
      <c r="I59" s="100"/>
      <c r="J59" s="70">
        <f>J80</f>
        <v>0</v>
      </c>
      <c r="K59" s="32"/>
      <c r="L59" s="35"/>
      <c r="AU59" s="14" t="s">
        <v>94</v>
      </c>
    </row>
    <row r="60" spans="2:47" s="7" customFormat="1" ht="24.95" customHeight="1">
      <c r="B60" s="131"/>
      <c r="C60" s="132"/>
      <c r="D60" s="133" t="s">
        <v>774</v>
      </c>
      <c r="E60" s="134"/>
      <c r="F60" s="134"/>
      <c r="G60" s="134"/>
      <c r="H60" s="134"/>
      <c r="I60" s="135"/>
      <c r="J60" s="136">
        <f>J81</f>
        <v>0</v>
      </c>
      <c r="K60" s="132"/>
      <c r="L60" s="137"/>
    </row>
    <row r="61" spans="2:47" s="1" customFormat="1" ht="21.75" customHeight="1">
      <c r="B61" s="31"/>
      <c r="C61" s="32"/>
      <c r="D61" s="32"/>
      <c r="E61" s="32"/>
      <c r="F61" s="32"/>
      <c r="G61" s="32"/>
      <c r="H61" s="32"/>
      <c r="I61" s="100"/>
      <c r="J61" s="32"/>
      <c r="K61" s="32"/>
      <c r="L61" s="35"/>
    </row>
    <row r="62" spans="2:47" s="1" customFormat="1" ht="6.95" customHeight="1">
      <c r="B62" s="43"/>
      <c r="C62" s="44"/>
      <c r="D62" s="44"/>
      <c r="E62" s="44"/>
      <c r="F62" s="44"/>
      <c r="G62" s="44"/>
      <c r="H62" s="44"/>
      <c r="I62" s="122"/>
      <c r="J62" s="44"/>
      <c r="K62" s="44"/>
      <c r="L62" s="35"/>
    </row>
    <row r="66" spans="2:63" s="1" customFormat="1" ht="6.95" customHeight="1">
      <c r="B66" s="45"/>
      <c r="C66" s="46"/>
      <c r="D66" s="46"/>
      <c r="E66" s="46"/>
      <c r="F66" s="46"/>
      <c r="G66" s="46"/>
      <c r="H66" s="46"/>
      <c r="I66" s="125"/>
      <c r="J66" s="46"/>
      <c r="K66" s="46"/>
      <c r="L66" s="35"/>
    </row>
    <row r="67" spans="2:63" s="1" customFormat="1" ht="24.95" customHeight="1">
      <c r="B67" s="31"/>
      <c r="C67" s="20" t="s">
        <v>98</v>
      </c>
      <c r="D67" s="32"/>
      <c r="E67" s="32"/>
      <c r="F67" s="32"/>
      <c r="G67" s="32"/>
      <c r="H67" s="32"/>
      <c r="I67" s="100"/>
      <c r="J67" s="32"/>
      <c r="K67" s="32"/>
      <c r="L67" s="35"/>
    </row>
    <row r="68" spans="2:63" s="1" customFormat="1" ht="6.95" customHeight="1">
      <c r="B68" s="31"/>
      <c r="C68" s="32"/>
      <c r="D68" s="32"/>
      <c r="E68" s="32"/>
      <c r="F68" s="32"/>
      <c r="G68" s="32"/>
      <c r="H68" s="32"/>
      <c r="I68" s="100"/>
      <c r="J68" s="32"/>
      <c r="K68" s="32"/>
      <c r="L68" s="35"/>
    </row>
    <row r="69" spans="2:63" s="1" customFormat="1" ht="12" customHeight="1">
      <c r="B69" s="31"/>
      <c r="C69" s="26" t="s">
        <v>16</v>
      </c>
      <c r="D69" s="32"/>
      <c r="E69" s="32"/>
      <c r="F69" s="32"/>
      <c r="G69" s="32"/>
      <c r="H69" s="32"/>
      <c r="I69" s="100"/>
      <c r="J69" s="32"/>
      <c r="K69" s="32"/>
      <c r="L69" s="35"/>
    </row>
    <row r="70" spans="2:63" s="1" customFormat="1" ht="16.5" customHeight="1">
      <c r="B70" s="31"/>
      <c r="C70" s="32"/>
      <c r="D70" s="32"/>
      <c r="E70" s="269" t="str">
        <f>E7</f>
        <v>Oprava traťového úseku Opava východ – Jakartovice</v>
      </c>
      <c r="F70" s="270"/>
      <c r="G70" s="270"/>
      <c r="H70" s="270"/>
      <c r="I70" s="100"/>
      <c r="J70" s="32"/>
      <c r="K70" s="32"/>
      <c r="L70" s="35"/>
    </row>
    <row r="71" spans="2:63" s="1" customFormat="1" ht="12" customHeight="1">
      <c r="B71" s="31"/>
      <c r="C71" s="26" t="s">
        <v>88</v>
      </c>
      <c r="D71" s="32"/>
      <c r="E71" s="32"/>
      <c r="F71" s="32"/>
      <c r="G71" s="32"/>
      <c r="H71" s="32"/>
      <c r="I71" s="100"/>
      <c r="J71" s="32"/>
      <c r="K71" s="32"/>
      <c r="L71" s="35"/>
    </row>
    <row r="72" spans="2:63" s="1" customFormat="1" ht="16.5" customHeight="1">
      <c r="B72" s="31"/>
      <c r="C72" s="32"/>
      <c r="D72" s="32"/>
      <c r="E72" s="241" t="str">
        <f>E9</f>
        <v>VON - Oprava traťového úseku Opava východ – Jakartovice</v>
      </c>
      <c r="F72" s="240"/>
      <c r="G72" s="240"/>
      <c r="H72" s="240"/>
      <c r="I72" s="100"/>
      <c r="J72" s="32"/>
      <c r="K72" s="32"/>
      <c r="L72" s="35"/>
    </row>
    <row r="73" spans="2:63" s="1" customFormat="1" ht="6.95" customHeight="1">
      <c r="B73" s="31"/>
      <c r="C73" s="32"/>
      <c r="D73" s="32"/>
      <c r="E73" s="32"/>
      <c r="F73" s="32"/>
      <c r="G73" s="32"/>
      <c r="H73" s="32"/>
      <c r="I73" s="100"/>
      <c r="J73" s="32"/>
      <c r="K73" s="32"/>
      <c r="L73" s="35"/>
    </row>
    <row r="74" spans="2:63" s="1" customFormat="1" ht="12" customHeight="1">
      <c r="B74" s="31"/>
      <c r="C74" s="26" t="s">
        <v>20</v>
      </c>
      <c r="D74" s="32"/>
      <c r="E74" s="32"/>
      <c r="F74" s="24" t="str">
        <f>F12</f>
        <v>PS Opava</v>
      </c>
      <c r="G74" s="32"/>
      <c r="H74" s="32"/>
      <c r="I74" s="101" t="s">
        <v>22</v>
      </c>
      <c r="J74" s="52" t="str">
        <f>IF(J12="","",J12)</f>
        <v>28. 3. 2019</v>
      </c>
      <c r="K74" s="32"/>
      <c r="L74" s="35"/>
    </row>
    <row r="75" spans="2:63" s="1" customFormat="1" ht="6.95" customHeight="1">
      <c r="B75" s="31"/>
      <c r="C75" s="32"/>
      <c r="D75" s="32"/>
      <c r="E75" s="32"/>
      <c r="F75" s="32"/>
      <c r="G75" s="32"/>
      <c r="H75" s="32"/>
      <c r="I75" s="100"/>
      <c r="J75" s="32"/>
      <c r="K75" s="32"/>
      <c r="L75" s="35"/>
    </row>
    <row r="76" spans="2:63" s="1" customFormat="1" ht="13.7" customHeight="1">
      <c r="B76" s="31"/>
      <c r="C76" s="26" t="s">
        <v>24</v>
      </c>
      <c r="D76" s="32"/>
      <c r="E76" s="32"/>
      <c r="F76" s="24" t="str">
        <f>E15</f>
        <v>SŽDC s.o.,OŘ Ostrava</v>
      </c>
      <c r="G76" s="32"/>
      <c r="H76" s="32"/>
      <c r="I76" s="101" t="s">
        <v>32</v>
      </c>
      <c r="J76" s="29" t="str">
        <f>E21</f>
        <v xml:space="preserve"> </v>
      </c>
      <c r="K76" s="32"/>
      <c r="L76" s="35"/>
    </row>
    <row r="77" spans="2:63" s="1" customFormat="1" ht="13.7" customHeight="1">
      <c r="B77" s="31"/>
      <c r="C77" s="26" t="s">
        <v>30</v>
      </c>
      <c r="D77" s="32"/>
      <c r="E77" s="32"/>
      <c r="F77" s="24" t="str">
        <f>IF(E18="","",E18)</f>
        <v>Vyplň údaj</v>
      </c>
      <c r="G77" s="32"/>
      <c r="H77" s="32"/>
      <c r="I77" s="101" t="s">
        <v>35</v>
      </c>
      <c r="J77" s="29" t="str">
        <f>E24</f>
        <v xml:space="preserve"> </v>
      </c>
      <c r="K77" s="32"/>
      <c r="L77" s="35"/>
    </row>
    <row r="78" spans="2:63" s="1" customFormat="1" ht="10.35" customHeight="1">
      <c r="B78" s="31"/>
      <c r="C78" s="32"/>
      <c r="D78" s="32"/>
      <c r="E78" s="32"/>
      <c r="F78" s="32"/>
      <c r="G78" s="32"/>
      <c r="H78" s="32"/>
      <c r="I78" s="100"/>
      <c r="J78" s="32"/>
      <c r="K78" s="32"/>
      <c r="L78" s="35"/>
    </row>
    <row r="79" spans="2:63" s="9" customFormat="1" ht="29.25" customHeight="1">
      <c r="B79" s="145"/>
      <c r="C79" s="146" t="s">
        <v>99</v>
      </c>
      <c r="D79" s="147" t="s">
        <v>56</v>
      </c>
      <c r="E79" s="147" t="s">
        <v>52</v>
      </c>
      <c r="F79" s="147" t="s">
        <v>53</v>
      </c>
      <c r="G79" s="147" t="s">
        <v>100</v>
      </c>
      <c r="H79" s="147" t="s">
        <v>101</v>
      </c>
      <c r="I79" s="148" t="s">
        <v>102</v>
      </c>
      <c r="J79" s="147" t="s">
        <v>92</v>
      </c>
      <c r="K79" s="149" t="s">
        <v>103</v>
      </c>
      <c r="L79" s="150"/>
      <c r="M79" s="61" t="s">
        <v>1</v>
      </c>
      <c r="N79" s="62" t="s">
        <v>41</v>
      </c>
      <c r="O79" s="62" t="s">
        <v>104</v>
      </c>
      <c r="P79" s="62" t="s">
        <v>105</v>
      </c>
      <c r="Q79" s="62" t="s">
        <v>106</v>
      </c>
      <c r="R79" s="62" t="s">
        <v>107</v>
      </c>
      <c r="S79" s="62" t="s">
        <v>108</v>
      </c>
      <c r="T79" s="63" t="s">
        <v>109</v>
      </c>
    </row>
    <row r="80" spans="2:63" s="1" customFormat="1" ht="22.9" customHeight="1">
      <c r="B80" s="31"/>
      <c r="C80" s="68" t="s">
        <v>110</v>
      </c>
      <c r="D80" s="32"/>
      <c r="E80" s="32"/>
      <c r="F80" s="32"/>
      <c r="G80" s="32"/>
      <c r="H80" s="32"/>
      <c r="I80" s="100"/>
      <c r="J80" s="151">
        <f>BK80</f>
        <v>0</v>
      </c>
      <c r="K80" s="32"/>
      <c r="L80" s="35"/>
      <c r="M80" s="64"/>
      <c r="N80" s="65"/>
      <c r="O80" s="65"/>
      <c r="P80" s="152">
        <f>P81</f>
        <v>0</v>
      </c>
      <c r="Q80" s="65"/>
      <c r="R80" s="152">
        <f>R81</f>
        <v>0</v>
      </c>
      <c r="S80" s="65"/>
      <c r="T80" s="153">
        <f>T81</f>
        <v>0</v>
      </c>
      <c r="AT80" s="14" t="s">
        <v>70</v>
      </c>
      <c r="AU80" s="14" t="s">
        <v>94</v>
      </c>
      <c r="BK80" s="154">
        <f>BK81</f>
        <v>0</v>
      </c>
    </row>
    <row r="81" spans="2:65" s="10" customFormat="1" ht="25.9" customHeight="1">
      <c r="B81" s="155"/>
      <c r="C81" s="156"/>
      <c r="D81" s="157" t="s">
        <v>70</v>
      </c>
      <c r="E81" s="158" t="s">
        <v>775</v>
      </c>
      <c r="F81" s="158" t="s">
        <v>776</v>
      </c>
      <c r="G81" s="156"/>
      <c r="H81" s="156"/>
      <c r="I81" s="159"/>
      <c r="J81" s="160">
        <f>BK81</f>
        <v>0</v>
      </c>
      <c r="K81" s="156"/>
      <c r="L81" s="161"/>
      <c r="M81" s="162"/>
      <c r="N81" s="163"/>
      <c r="O81" s="163"/>
      <c r="P81" s="164">
        <f>SUM(P82:P91)</f>
        <v>0</v>
      </c>
      <c r="Q81" s="163"/>
      <c r="R81" s="164">
        <f>SUM(R82:R91)</f>
        <v>0</v>
      </c>
      <c r="S81" s="163"/>
      <c r="T81" s="165">
        <f>SUM(T82:T91)</f>
        <v>0</v>
      </c>
      <c r="AR81" s="166" t="s">
        <v>114</v>
      </c>
      <c r="AT81" s="167" t="s">
        <v>70</v>
      </c>
      <c r="AU81" s="167" t="s">
        <v>71</v>
      </c>
      <c r="AY81" s="166" t="s">
        <v>113</v>
      </c>
      <c r="BK81" s="168">
        <f>SUM(BK82:BK91)</f>
        <v>0</v>
      </c>
    </row>
    <row r="82" spans="2:65" s="1" customFormat="1" ht="22.5" customHeight="1">
      <c r="B82" s="31"/>
      <c r="C82" s="171" t="s">
        <v>79</v>
      </c>
      <c r="D82" s="171" t="s">
        <v>116</v>
      </c>
      <c r="E82" s="172" t="s">
        <v>777</v>
      </c>
      <c r="F82" s="173" t="s">
        <v>778</v>
      </c>
      <c r="G82" s="174" t="s">
        <v>779</v>
      </c>
      <c r="H82" s="175">
        <v>16</v>
      </c>
      <c r="I82" s="176"/>
      <c r="J82" s="177">
        <f>ROUND(I82*H82,2)</f>
        <v>0</v>
      </c>
      <c r="K82" s="173" t="s">
        <v>120</v>
      </c>
      <c r="L82" s="35"/>
      <c r="M82" s="178" t="s">
        <v>1</v>
      </c>
      <c r="N82" s="179" t="s">
        <v>42</v>
      </c>
      <c r="O82" s="57"/>
      <c r="P82" s="180">
        <f>O82*H82</f>
        <v>0</v>
      </c>
      <c r="Q82" s="180">
        <v>0</v>
      </c>
      <c r="R82" s="180">
        <f>Q82*H82</f>
        <v>0</v>
      </c>
      <c r="S82" s="180">
        <v>0</v>
      </c>
      <c r="T82" s="181">
        <f>S82*H82</f>
        <v>0</v>
      </c>
      <c r="AR82" s="14" t="s">
        <v>780</v>
      </c>
      <c r="AT82" s="14" t="s">
        <v>116</v>
      </c>
      <c r="AU82" s="14" t="s">
        <v>79</v>
      </c>
      <c r="AY82" s="14" t="s">
        <v>113</v>
      </c>
      <c r="BE82" s="182">
        <f>IF(N82="základní",J82,0)</f>
        <v>0</v>
      </c>
      <c r="BF82" s="182">
        <f>IF(N82="snížená",J82,0)</f>
        <v>0</v>
      </c>
      <c r="BG82" s="182">
        <f>IF(N82="zákl. přenesená",J82,0)</f>
        <v>0</v>
      </c>
      <c r="BH82" s="182">
        <f>IF(N82="sníž. přenesená",J82,0)</f>
        <v>0</v>
      </c>
      <c r="BI82" s="182">
        <f>IF(N82="nulová",J82,0)</f>
        <v>0</v>
      </c>
      <c r="BJ82" s="14" t="s">
        <v>79</v>
      </c>
      <c r="BK82" s="182">
        <f>ROUND(I82*H82,2)</f>
        <v>0</v>
      </c>
      <c r="BL82" s="14" t="s">
        <v>780</v>
      </c>
      <c r="BM82" s="14" t="s">
        <v>781</v>
      </c>
    </row>
    <row r="83" spans="2:65" s="1" customFormat="1" ht="29.25">
      <c r="B83" s="31"/>
      <c r="C83" s="32"/>
      <c r="D83" s="183" t="s">
        <v>123</v>
      </c>
      <c r="E83" s="32"/>
      <c r="F83" s="184" t="s">
        <v>782</v>
      </c>
      <c r="G83" s="32"/>
      <c r="H83" s="32"/>
      <c r="I83" s="100"/>
      <c r="J83" s="32"/>
      <c r="K83" s="32"/>
      <c r="L83" s="35"/>
      <c r="M83" s="185"/>
      <c r="N83" s="57"/>
      <c r="O83" s="57"/>
      <c r="P83" s="57"/>
      <c r="Q83" s="57"/>
      <c r="R83" s="57"/>
      <c r="S83" s="57"/>
      <c r="T83" s="58"/>
      <c r="AT83" s="14" t="s">
        <v>123</v>
      </c>
      <c r="AU83" s="14" t="s">
        <v>79</v>
      </c>
    </row>
    <row r="84" spans="2:65" s="1" customFormat="1" ht="33.75" customHeight="1">
      <c r="B84" s="31"/>
      <c r="C84" s="171" t="s">
        <v>81</v>
      </c>
      <c r="D84" s="171" t="s">
        <v>116</v>
      </c>
      <c r="E84" s="172" t="s">
        <v>783</v>
      </c>
      <c r="F84" s="173" t="s">
        <v>784</v>
      </c>
      <c r="G84" s="174" t="s">
        <v>785</v>
      </c>
      <c r="H84" s="221">
        <v>0.01</v>
      </c>
      <c r="I84" s="176"/>
      <c r="J84" s="177">
        <f>ROUND(I84*H84,2)</f>
        <v>0</v>
      </c>
      <c r="K84" s="173" t="s">
        <v>120</v>
      </c>
      <c r="L84" s="35"/>
      <c r="M84" s="178" t="s">
        <v>1</v>
      </c>
      <c r="N84" s="179" t="s">
        <v>42</v>
      </c>
      <c r="O84" s="57"/>
      <c r="P84" s="180">
        <f>O84*H84</f>
        <v>0</v>
      </c>
      <c r="Q84" s="180">
        <v>0</v>
      </c>
      <c r="R84" s="180">
        <f>Q84*H84</f>
        <v>0</v>
      </c>
      <c r="S84" s="180">
        <v>0</v>
      </c>
      <c r="T84" s="181">
        <f>S84*H84</f>
        <v>0</v>
      </c>
      <c r="AR84" s="14" t="s">
        <v>780</v>
      </c>
      <c r="AT84" s="14" t="s">
        <v>116</v>
      </c>
      <c r="AU84" s="14" t="s">
        <v>79</v>
      </c>
      <c r="AY84" s="14" t="s">
        <v>113</v>
      </c>
      <c r="BE84" s="182">
        <f>IF(N84="základní",J84,0)</f>
        <v>0</v>
      </c>
      <c r="BF84" s="182">
        <f>IF(N84="snížená",J84,0)</f>
        <v>0</v>
      </c>
      <c r="BG84" s="182">
        <f>IF(N84="zákl. přenesená",J84,0)</f>
        <v>0</v>
      </c>
      <c r="BH84" s="182">
        <f>IF(N84="sníž. přenesená",J84,0)</f>
        <v>0</v>
      </c>
      <c r="BI84" s="182">
        <f>IF(N84="nulová",J84,0)</f>
        <v>0</v>
      </c>
      <c r="BJ84" s="14" t="s">
        <v>79</v>
      </c>
      <c r="BK84" s="182">
        <f>ROUND(I84*H84,2)</f>
        <v>0</v>
      </c>
      <c r="BL84" s="14" t="s">
        <v>780</v>
      </c>
      <c r="BM84" s="14" t="s">
        <v>786</v>
      </c>
    </row>
    <row r="85" spans="2:65" s="1" customFormat="1" ht="19.5">
      <c r="B85" s="31"/>
      <c r="C85" s="32"/>
      <c r="D85" s="183" t="s">
        <v>123</v>
      </c>
      <c r="E85" s="32"/>
      <c r="F85" s="184" t="s">
        <v>784</v>
      </c>
      <c r="G85" s="32"/>
      <c r="H85" s="32"/>
      <c r="I85" s="100"/>
      <c r="J85" s="32"/>
      <c r="K85" s="32"/>
      <c r="L85" s="35"/>
      <c r="M85" s="185"/>
      <c r="N85" s="57"/>
      <c r="O85" s="57"/>
      <c r="P85" s="57"/>
      <c r="Q85" s="57"/>
      <c r="R85" s="57"/>
      <c r="S85" s="57"/>
      <c r="T85" s="58"/>
      <c r="AT85" s="14" t="s">
        <v>123</v>
      </c>
      <c r="AU85" s="14" t="s">
        <v>79</v>
      </c>
    </row>
    <row r="86" spans="2:65" s="1" customFormat="1" ht="22.5" customHeight="1">
      <c r="B86" s="31"/>
      <c r="C86" s="171" t="s">
        <v>132</v>
      </c>
      <c r="D86" s="171" t="s">
        <v>116</v>
      </c>
      <c r="E86" s="172" t="s">
        <v>787</v>
      </c>
      <c r="F86" s="173" t="s">
        <v>788</v>
      </c>
      <c r="G86" s="174" t="s">
        <v>189</v>
      </c>
      <c r="H86" s="175">
        <v>4.1319999999999997</v>
      </c>
      <c r="I86" s="176"/>
      <c r="J86" s="177">
        <f>ROUND(I86*H86,2)</f>
        <v>0</v>
      </c>
      <c r="K86" s="173" t="s">
        <v>120</v>
      </c>
      <c r="L86" s="35"/>
      <c r="M86" s="178" t="s">
        <v>1</v>
      </c>
      <c r="N86" s="179" t="s">
        <v>42</v>
      </c>
      <c r="O86" s="57"/>
      <c r="P86" s="180">
        <f>O86*H86</f>
        <v>0</v>
      </c>
      <c r="Q86" s="180">
        <v>0</v>
      </c>
      <c r="R86" s="180">
        <f>Q86*H86</f>
        <v>0</v>
      </c>
      <c r="S86" s="180">
        <v>0</v>
      </c>
      <c r="T86" s="181">
        <f>S86*H86</f>
        <v>0</v>
      </c>
      <c r="AR86" s="14" t="s">
        <v>780</v>
      </c>
      <c r="AT86" s="14" t="s">
        <v>116</v>
      </c>
      <c r="AU86" s="14" t="s">
        <v>79</v>
      </c>
      <c r="AY86" s="14" t="s">
        <v>113</v>
      </c>
      <c r="BE86" s="182">
        <f>IF(N86="základní",J86,0)</f>
        <v>0</v>
      </c>
      <c r="BF86" s="182">
        <f>IF(N86="snížená",J86,0)</f>
        <v>0</v>
      </c>
      <c r="BG86" s="182">
        <f>IF(N86="zákl. přenesená",J86,0)</f>
        <v>0</v>
      </c>
      <c r="BH86" s="182">
        <f>IF(N86="sníž. přenesená",J86,0)</f>
        <v>0</v>
      </c>
      <c r="BI86" s="182">
        <f>IF(N86="nulová",J86,0)</f>
        <v>0</v>
      </c>
      <c r="BJ86" s="14" t="s">
        <v>79</v>
      </c>
      <c r="BK86" s="182">
        <f>ROUND(I86*H86,2)</f>
        <v>0</v>
      </c>
      <c r="BL86" s="14" t="s">
        <v>780</v>
      </c>
      <c r="BM86" s="14" t="s">
        <v>789</v>
      </c>
    </row>
    <row r="87" spans="2:65" s="1" customFormat="1" ht="11.25">
      <c r="B87" s="31"/>
      <c r="C87" s="32"/>
      <c r="D87" s="183" t="s">
        <v>123</v>
      </c>
      <c r="E87" s="32"/>
      <c r="F87" s="184" t="s">
        <v>788</v>
      </c>
      <c r="G87" s="32"/>
      <c r="H87" s="32"/>
      <c r="I87" s="100"/>
      <c r="J87" s="32"/>
      <c r="K87" s="32"/>
      <c r="L87" s="35"/>
      <c r="M87" s="185"/>
      <c r="N87" s="57"/>
      <c r="O87" s="57"/>
      <c r="P87" s="57"/>
      <c r="Q87" s="57"/>
      <c r="R87" s="57"/>
      <c r="S87" s="57"/>
      <c r="T87" s="58"/>
      <c r="AT87" s="14" t="s">
        <v>123</v>
      </c>
      <c r="AU87" s="14" t="s">
        <v>79</v>
      </c>
    </row>
    <row r="88" spans="2:65" s="11" customFormat="1" ht="11.25">
      <c r="B88" s="186"/>
      <c r="C88" s="187"/>
      <c r="D88" s="183" t="s">
        <v>125</v>
      </c>
      <c r="E88" s="188" t="s">
        <v>1</v>
      </c>
      <c r="F88" s="189" t="s">
        <v>790</v>
      </c>
      <c r="G88" s="187"/>
      <c r="H88" s="190">
        <v>4.1319999999999997</v>
      </c>
      <c r="I88" s="191"/>
      <c r="J88" s="187"/>
      <c r="K88" s="187"/>
      <c r="L88" s="192"/>
      <c r="M88" s="193"/>
      <c r="N88" s="194"/>
      <c r="O88" s="194"/>
      <c r="P88" s="194"/>
      <c r="Q88" s="194"/>
      <c r="R88" s="194"/>
      <c r="S88" s="194"/>
      <c r="T88" s="195"/>
      <c r="AT88" s="196" t="s">
        <v>125</v>
      </c>
      <c r="AU88" s="196" t="s">
        <v>79</v>
      </c>
      <c r="AV88" s="11" t="s">
        <v>81</v>
      </c>
      <c r="AW88" s="11" t="s">
        <v>34</v>
      </c>
      <c r="AX88" s="11" t="s">
        <v>79</v>
      </c>
      <c r="AY88" s="196" t="s">
        <v>113</v>
      </c>
    </row>
    <row r="89" spans="2:65" s="1" customFormat="1" ht="22.5" customHeight="1">
      <c r="B89" s="31"/>
      <c r="C89" s="171" t="s">
        <v>121</v>
      </c>
      <c r="D89" s="171" t="s">
        <v>116</v>
      </c>
      <c r="E89" s="172" t="s">
        <v>791</v>
      </c>
      <c r="F89" s="173" t="s">
        <v>792</v>
      </c>
      <c r="G89" s="174" t="s">
        <v>189</v>
      </c>
      <c r="H89" s="175">
        <v>4.1319999999999997</v>
      </c>
      <c r="I89" s="176"/>
      <c r="J89" s="177">
        <f>ROUND(I89*H89,2)</f>
        <v>0</v>
      </c>
      <c r="K89" s="173" t="s">
        <v>120</v>
      </c>
      <c r="L89" s="35"/>
      <c r="M89" s="178" t="s">
        <v>1</v>
      </c>
      <c r="N89" s="179" t="s">
        <v>42</v>
      </c>
      <c r="O89" s="57"/>
      <c r="P89" s="180">
        <f>O89*H89</f>
        <v>0</v>
      </c>
      <c r="Q89" s="180">
        <v>0</v>
      </c>
      <c r="R89" s="180">
        <f>Q89*H89</f>
        <v>0</v>
      </c>
      <c r="S89" s="180">
        <v>0</v>
      </c>
      <c r="T89" s="181">
        <f>S89*H89</f>
        <v>0</v>
      </c>
      <c r="AR89" s="14" t="s">
        <v>780</v>
      </c>
      <c r="AT89" s="14" t="s">
        <v>116</v>
      </c>
      <c r="AU89" s="14" t="s">
        <v>79</v>
      </c>
      <c r="AY89" s="14" t="s">
        <v>113</v>
      </c>
      <c r="BE89" s="182">
        <f>IF(N89="základní",J89,0)</f>
        <v>0</v>
      </c>
      <c r="BF89" s="182">
        <f>IF(N89="snížená",J89,0)</f>
        <v>0</v>
      </c>
      <c r="BG89" s="182">
        <f>IF(N89="zákl. přenesená",J89,0)</f>
        <v>0</v>
      </c>
      <c r="BH89" s="182">
        <f>IF(N89="sníž. přenesená",J89,0)</f>
        <v>0</v>
      </c>
      <c r="BI89" s="182">
        <f>IF(N89="nulová",J89,0)</f>
        <v>0</v>
      </c>
      <c r="BJ89" s="14" t="s">
        <v>79</v>
      </c>
      <c r="BK89" s="182">
        <f>ROUND(I89*H89,2)</f>
        <v>0</v>
      </c>
      <c r="BL89" s="14" t="s">
        <v>780</v>
      </c>
      <c r="BM89" s="14" t="s">
        <v>793</v>
      </c>
    </row>
    <row r="90" spans="2:65" s="1" customFormat="1" ht="11.25">
      <c r="B90" s="31"/>
      <c r="C90" s="32"/>
      <c r="D90" s="183" t="s">
        <v>123</v>
      </c>
      <c r="E90" s="32"/>
      <c r="F90" s="184" t="s">
        <v>792</v>
      </c>
      <c r="G90" s="32"/>
      <c r="H90" s="32"/>
      <c r="I90" s="100"/>
      <c r="J90" s="32"/>
      <c r="K90" s="32"/>
      <c r="L90" s="35"/>
      <c r="M90" s="185"/>
      <c r="N90" s="57"/>
      <c r="O90" s="57"/>
      <c r="P90" s="57"/>
      <c r="Q90" s="57"/>
      <c r="R90" s="57"/>
      <c r="S90" s="57"/>
      <c r="T90" s="58"/>
      <c r="AT90" s="14" t="s">
        <v>123</v>
      </c>
      <c r="AU90" s="14" t="s">
        <v>79</v>
      </c>
    </row>
    <row r="91" spans="2:65" s="11" customFormat="1" ht="11.25">
      <c r="B91" s="186"/>
      <c r="C91" s="187"/>
      <c r="D91" s="183" t="s">
        <v>125</v>
      </c>
      <c r="E91" s="188" t="s">
        <v>1</v>
      </c>
      <c r="F91" s="189" t="s">
        <v>790</v>
      </c>
      <c r="G91" s="187"/>
      <c r="H91" s="190">
        <v>4.1319999999999997</v>
      </c>
      <c r="I91" s="191"/>
      <c r="J91" s="187"/>
      <c r="K91" s="187"/>
      <c r="L91" s="192"/>
      <c r="M91" s="218"/>
      <c r="N91" s="219"/>
      <c r="O91" s="219"/>
      <c r="P91" s="219"/>
      <c r="Q91" s="219"/>
      <c r="R91" s="219"/>
      <c r="S91" s="219"/>
      <c r="T91" s="220"/>
      <c r="AT91" s="196" t="s">
        <v>125</v>
      </c>
      <c r="AU91" s="196" t="s">
        <v>79</v>
      </c>
      <c r="AV91" s="11" t="s">
        <v>81</v>
      </c>
      <c r="AW91" s="11" t="s">
        <v>34</v>
      </c>
      <c r="AX91" s="11" t="s">
        <v>79</v>
      </c>
      <c r="AY91" s="196" t="s">
        <v>113</v>
      </c>
    </row>
    <row r="92" spans="2:65" s="1" customFormat="1" ht="6.95" customHeight="1">
      <c r="B92" s="43"/>
      <c r="C92" s="44"/>
      <c r="D92" s="44"/>
      <c r="E92" s="44"/>
      <c r="F92" s="44"/>
      <c r="G92" s="44"/>
      <c r="H92" s="44"/>
      <c r="I92" s="122"/>
      <c r="J92" s="44"/>
      <c r="K92" s="44"/>
      <c r="L92" s="35"/>
    </row>
  </sheetData>
  <sheetProtection algorithmName="SHA-512" hashValue="jJjOXkObDKX2qlPRDZraC4sJOyrDBhPmpE7GKsQYkqq00kjqBfli180XNgKEsfGZbosUl21/hCC0K9aHuUzYIg==" saltValue="RSzvTt7j3wL+u2pJ1MqFpWCoHvqCgIR3cwjBCsKrn3z4kQkyWF4aHrWYG8vJtAtHK1MtwCkkLAT8sG9EASKbrw==" spinCount="100000" sheet="1" objects="1" scenarios="1" formatColumns="0" formatRows="0" autoFilter="0"/>
  <autoFilter ref="C79:K91"/>
  <mergeCells count="9">
    <mergeCell ref="E50:H50"/>
    <mergeCell ref="E70:H70"/>
    <mergeCell ref="E72:H72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8</vt:i4>
      </vt:variant>
    </vt:vector>
  </HeadingPairs>
  <TitlesOfParts>
    <vt:vector size="12" baseType="lpstr">
      <vt:lpstr>Rekapitulace stavby</vt:lpstr>
      <vt:lpstr>SO 01 - Oprava výhybek č....</vt:lpstr>
      <vt:lpstr>SO 02 - Oprava výhybek č....</vt:lpstr>
      <vt:lpstr>VON - Oprava traťového ús...</vt:lpstr>
      <vt:lpstr>'Rekapitulace stavby'!Názvy_tisku</vt:lpstr>
      <vt:lpstr>'SO 01 - Oprava výhybek č....'!Názvy_tisku</vt:lpstr>
      <vt:lpstr>'SO 02 - Oprava výhybek č....'!Názvy_tisku</vt:lpstr>
      <vt:lpstr>'VON - Oprava traťového ús...'!Názvy_tisku</vt:lpstr>
      <vt:lpstr>'Rekapitulace stavby'!Oblast_tisku</vt:lpstr>
      <vt:lpstr>'SO 01 - Oprava výhybek č....'!Oblast_tisku</vt:lpstr>
      <vt:lpstr>'SO 02 - Oprava výhybek č....'!Oblast_tisku</vt:lpstr>
      <vt:lpstr>'VON - Oprava traťového ús...'!Oblast_tisku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Žitník Radovan</dc:creator>
  <cp:lastModifiedBy>Žitník Radovan</cp:lastModifiedBy>
  <dcterms:created xsi:type="dcterms:W3CDTF">2019-04-02T09:25:52Z</dcterms:created>
  <dcterms:modified xsi:type="dcterms:W3CDTF">2019-04-02T09:26:43Z</dcterms:modified>
</cp:coreProperties>
</file>